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700" tabRatio="958" activeTab="2"/>
  </bookViews>
  <sheets>
    <sheet name="Приложение 5" sheetId="1" r:id="rId1"/>
    <sheet name="Приложение 6" sheetId="3" r:id="rId2"/>
    <sheet name="Приложение 7" sheetId="37" r:id="rId3"/>
    <sheet name="Приложение 9" sheetId="31" r:id="rId4"/>
  </sheets>
  <definedNames>
    <definedName name="_xlnm._FilterDatabase" localSheetId="0" hidden="1">'Приложение 5'!$A$8:$H$148</definedName>
    <definedName name="_xlnm._FilterDatabase" localSheetId="1" hidden="1">'Приложение 6'!$A$8:$H$107</definedName>
    <definedName name="_xlnm._FilterDatabase" localSheetId="2" hidden="1">'Приложение 7'!$A$7:$I$148</definedName>
    <definedName name="_xlnm.Print_Titles" localSheetId="0">'Приложение 5'!$8:$9</definedName>
    <definedName name="_xlnm.Print_Titles" localSheetId="1">'Приложение 6'!$8:$9</definedName>
    <definedName name="_xlnm.Print_Titles" localSheetId="2">'Приложение 7'!$7:$8</definedName>
    <definedName name="_xlnm.Print_Area" localSheetId="0">'Приложение 5'!$A$1:$H$148</definedName>
    <definedName name="_xlnm.Print_Area" localSheetId="1">'Приложение 6'!$A$1:$H$107</definedName>
    <definedName name="_xlnm.Print_Area" localSheetId="2">'Приложение 7'!$A$1:$I$148</definedName>
  </definedNames>
  <calcPr calcId="145621" iterate="1"/>
</workbook>
</file>

<file path=xl/calcChain.xml><?xml version="1.0" encoding="utf-8"?>
<calcChain xmlns="http://schemas.openxmlformats.org/spreadsheetml/2006/main">
  <c r="H101" i="3" l="1"/>
  <c r="G101" i="3"/>
  <c r="F101" i="3"/>
  <c r="I9" i="37"/>
  <c r="H9" i="37"/>
  <c r="G9" i="37"/>
  <c r="I146" i="37"/>
  <c r="H146" i="37"/>
  <c r="H145" i="37" s="1"/>
  <c r="H144" i="37" s="1"/>
  <c r="H143" i="37" s="1"/>
  <c r="H142" i="37" s="1"/>
  <c r="G146" i="37"/>
  <c r="I145" i="37"/>
  <c r="I144" i="37" s="1"/>
  <c r="I143" i="37" s="1"/>
  <c r="I142" i="37" s="1"/>
  <c r="G145" i="37"/>
  <c r="G144" i="37" s="1"/>
  <c r="G143" i="37" s="1"/>
  <c r="G142" i="37" s="1"/>
  <c r="I140" i="37"/>
  <c r="I139" i="37" s="1"/>
  <c r="I138" i="37" s="1"/>
  <c r="I137" i="37" s="1"/>
  <c r="I136" i="37" s="1"/>
  <c r="H140" i="37"/>
  <c r="G140" i="37"/>
  <c r="G139" i="37" s="1"/>
  <c r="G138" i="37" s="1"/>
  <c r="G137" i="37" s="1"/>
  <c r="G136" i="37" s="1"/>
  <c r="H139" i="37"/>
  <c r="H138" i="37" s="1"/>
  <c r="H137" i="37" s="1"/>
  <c r="H136" i="37" s="1"/>
  <c r="I133" i="37"/>
  <c r="H133" i="37"/>
  <c r="H132" i="37" s="1"/>
  <c r="H131" i="37" s="1"/>
  <c r="H130" i="37" s="1"/>
  <c r="H129" i="37" s="1"/>
  <c r="G133" i="37"/>
  <c r="I132" i="37"/>
  <c r="I131" i="37" s="1"/>
  <c r="I130" i="37" s="1"/>
  <c r="I129" i="37" s="1"/>
  <c r="G132" i="37"/>
  <c r="G131" i="37" s="1"/>
  <c r="G130" i="37" s="1"/>
  <c r="G129" i="37" s="1"/>
  <c r="I127" i="37"/>
  <c r="I126" i="37" s="1"/>
  <c r="H127" i="37"/>
  <c r="G127" i="37"/>
  <c r="G126" i="37" s="1"/>
  <c r="H126" i="37"/>
  <c r="I124" i="37"/>
  <c r="I123" i="37" s="1"/>
  <c r="H124" i="37"/>
  <c r="G124" i="37"/>
  <c r="G123" i="37" s="1"/>
  <c r="H123" i="37"/>
  <c r="I121" i="37"/>
  <c r="H121" i="37"/>
  <c r="G121" i="37"/>
  <c r="I119" i="37"/>
  <c r="H119" i="37"/>
  <c r="G119" i="37"/>
  <c r="I117" i="37"/>
  <c r="I116" i="37" s="1"/>
  <c r="H117" i="37"/>
  <c r="G117" i="37"/>
  <c r="G116" i="37" s="1"/>
  <c r="H116" i="37"/>
  <c r="I114" i="37"/>
  <c r="I113" i="37" s="1"/>
  <c r="H114" i="37"/>
  <c r="G114" i="37"/>
  <c r="G113" i="37" s="1"/>
  <c r="H113" i="37"/>
  <c r="I108" i="37"/>
  <c r="H108" i="37"/>
  <c r="H107" i="37" s="1"/>
  <c r="H106" i="37" s="1"/>
  <c r="H105" i="37" s="1"/>
  <c r="G108" i="37"/>
  <c r="I107" i="37"/>
  <c r="I106" i="37" s="1"/>
  <c r="I105" i="37" s="1"/>
  <c r="G107" i="37"/>
  <c r="G106" i="37" s="1"/>
  <c r="G105" i="37" s="1"/>
  <c r="I103" i="37"/>
  <c r="H103" i="37"/>
  <c r="H102" i="37" s="1"/>
  <c r="H101" i="37" s="1"/>
  <c r="G103" i="37"/>
  <c r="I102" i="37"/>
  <c r="I101" i="37" s="1"/>
  <c r="G102" i="37"/>
  <c r="G101" i="37" s="1"/>
  <c r="I99" i="37"/>
  <c r="I98" i="37" s="1"/>
  <c r="I97" i="37" s="1"/>
  <c r="H99" i="37"/>
  <c r="G99" i="37"/>
  <c r="G98" i="37" s="1"/>
  <c r="G97" i="37" s="1"/>
  <c r="H98" i="37"/>
  <c r="H97" i="37" s="1"/>
  <c r="I95" i="37"/>
  <c r="H95" i="37"/>
  <c r="H94" i="37" s="1"/>
  <c r="H93" i="37" s="1"/>
  <c r="G95" i="37"/>
  <c r="I94" i="37"/>
  <c r="I93" i="37" s="1"/>
  <c r="G94" i="37"/>
  <c r="G93" i="37" s="1"/>
  <c r="I91" i="37"/>
  <c r="H91" i="37"/>
  <c r="G91" i="37"/>
  <c r="I89" i="37"/>
  <c r="H89" i="37"/>
  <c r="H88" i="37" s="1"/>
  <c r="H87" i="37" s="1"/>
  <c r="H86" i="37" s="1"/>
  <c r="H85" i="37" s="1"/>
  <c r="H79" i="37" s="1"/>
  <c r="G89" i="37"/>
  <c r="I88" i="37"/>
  <c r="I87" i="37" s="1"/>
  <c r="I86" i="37" s="1"/>
  <c r="I85" i="37" s="1"/>
  <c r="G88" i="37"/>
  <c r="G87" i="37" s="1"/>
  <c r="I83" i="37"/>
  <c r="I82" i="37" s="1"/>
  <c r="I81" i="37" s="1"/>
  <c r="I80" i="37" s="1"/>
  <c r="H83" i="37"/>
  <c r="G83" i="37"/>
  <c r="G82" i="37" s="1"/>
  <c r="G81" i="37" s="1"/>
  <c r="G80" i="37" s="1"/>
  <c r="H82" i="37"/>
  <c r="H81" i="37" s="1"/>
  <c r="H80" i="37" s="1"/>
  <c r="I77" i="37"/>
  <c r="I76" i="37" s="1"/>
  <c r="I75" i="37" s="1"/>
  <c r="H77" i="37"/>
  <c r="H76" i="37" s="1"/>
  <c r="H75" i="37" s="1"/>
  <c r="G77" i="37"/>
  <c r="G76" i="37"/>
  <c r="G75" i="37" s="1"/>
  <c r="I73" i="37"/>
  <c r="I72" i="37" s="1"/>
  <c r="I71" i="37" s="1"/>
  <c r="H73" i="37"/>
  <c r="G73" i="37"/>
  <c r="G72" i="37" s="1"/>
  <c r="G71" i="37" s="1"/>
  <c r="H72" i="37"/>
  <c r="H71" i="37" s="1"/>
  <c r="H70" i="37" s="1"/>
  <c r="H69" i="37" s="1"/>
  <c r="H68" i="37" s="1"/>
  <c r="I66" i="37"/>
  <c r="I65" i="37" s="1"/>
  <c r="H66" i="37"/>
  <c r="G66" i="37"/>
  <c r="G65" i="37" s="1"/>
  <c r="H65" i="37"/>
  <c r="H64" i="37" s="1"/>
  <c r="H63" i="37" s="1"/>
  <c r="H62" i="37" s="1"/>
  <c r="I64" i="37"/>
  <c r="I63" i="37" s="1"/>
  <c r="G64" i="37"/>
  <c r="G63" i="37" s="1"/>
  <c r="G62" i="37" s="1"/>
  <c r="I62" i="37"/>
  <c r="I60" i="37"/>
  <c r="H60" i="37"/>
  <c r="G60" i="37"/>
  <c r="I58" i="37"/>
  <c r="I57" i="37" s="1"/>
  <c r="H58" i="37"/>
  <c r="G58" i="37"/>
  <c r="G57" i="37" s="1"/>
  <c r="H57" i="37"/>
  <c r="H56" i="37" s="1"/>
  <c r="H55" i="37" s="1"/>
  <c r="I56" i="37"/>
  <c r="I55" i="37" s="1"/>
  <c r="G56" i="37"/>
  <c r="G55" i="37" s="1"/>
  <c r="I53" i="37"/>
  <c r="H53" i="37"/>
  <c r="G53" i="37"/>
  <c r="I51" i="37"/>
  <c r="H51" i="37"/>
  <c r="H50" i="37" s="1"/>
  <c r="G51" i="37"/>
  <c r="I50" i="37"/>
  <c r="I48" i="37"/>
  <c r="H48" i="37"/>
  <c r="H47" i="37" s="1"/>
  <c r="G48" i="37"/>
  <c r="I47" i="37"/>
  <c r="G47" i="37"/>
  <c r="I43" i="37"/>
  <c r="I42" i="37" s="1"/>
  <c r="I41" i="37" s="1"/>
  <c r="I40" i="37" s="1"/>
  <c r="H43" i="37"/>
  <c r="H42" i="37" s="1"/>
  <c r="G43" i="37"/>
  <c r="G42" i="37"/>
  <c r="H41" i="37"/>
  <c r="G41" i="37"/>
  <c r="G40" i="37" s="1"/>
  <c r="H40" i="37"/>
  <c r="I38" i="37"/>
  <c r="I37" i="37" s="1"/>
  <c r="I36" i="37" s="1"/>
  <c r="I35" i="37" s="1"/>
  <c r="H38" i="37"/>
  <c r="G38" i="37"/>
  <c r="G37" i="37" s="1"/>
  <c r="G36" i="37" s="1"/>
  <c r="G35" i="37" s="1"/>
  <c r="H37" i="37"/>
  <c r="H36" i="37" s="1"/>
  <c r="H35" i="37" s="1"/>
  <c r="I33" i="37"/>
  <c r="I32" i="37" s="1"/>
  <c r="H33" i="37"/>
  <c r="G33" i="37"/>
  <c r="G32" i="37" s="1"/>
  <c r="H32" i="37"/>
  <c r="I30" i="37"/>
  <c r="I29" i="37" s="1"/>
  <c r="H30" i="37"/>
  <c r="G30" i="37"/>
  <c r="G29" i="37" s="1"/>
  <c r="H29" i="37"/>
  <c r="I27" i="37"/>
  <c r="H27" i="37"/>
  <c r="G27" i="37"/>
  <c r="I25" i="37"/>
  <c r="H25" i="37"/>
  <c r="H24" i="37" s="1"/>
  <c r="G25" i="37"/>
  <c r="I24" i="37"/>
  <c r="G24" i="37"/>
  <c r="I22" i="37"/>
  <c r="H22" i="37"/>
  <c r="H21" i="37" s="1"/>
  <c r="H20" i="37" s="1"/>
  <c r="H19" i="37" s="1"/>
  <c r="G22" i="37"/>
  <c r="I21" i="37"/>
  <c r="I20" i="37" s="1"/>
  <c r="I19" i="37" s="1"/>
  <c r="G21" i="37"/>
  <c r="G20" i="37" s="1"/>
  <c r="G19" i="37" s="1"/>
  <c r="I17" i="37"/>
  <c r="I16" i="37" s="1"/>
  <c r="H17" i="37"/>
  <c r="H16" i="37" s="1"/>
  <c r="G17" i="37"/>
  <c r="G16" i="37"/>
  <c r="I14" i="37"/>
  <c r="H14" i="37"/>
  <c r="H13" i="37" s="1"/>
  <c r="H12" i="37" s="1"/>
  <c r="H11" i="37" s="1"/>
  <c r="G14" i="37"/>
  <c r="I13" i="37"/>
  <c r="I12" i="37" s="1"/>
  <c r="I11" i="37" s="1"/>
  <c r="G13" i="37"/>
  <c r="G12" i="37" s="1"/>
  <c r="G11" i="37" s="1"/>
  <c r="H46" i="37" l="1"/>
  <c r="H45" i="37" s="1"/>
  <c r="H10" i="37" s="1"/>
  <c r="H148" i="37" s="1"/>
  <c r="G50" i="37"/>
  <c r="H112" i="37"/>
  <c r="H111" i="37" s="1"/>
  <c r="H110" i="37" s="1"/>
  <c r="I70" i="37"/>
  <c r="I69" i="37" s="1"/>
  <c r="I68" i="37" s="1"/>
  <c r="G10" i="37"/>
  <c r="G46" i="37"/>
  <c r="G45" i="37" s="1"/>
  <c r="I79" i="37"/>
  <c r="I46" i="37"/>
  <c r="I45" i="37" s="1"/>
  <c r="I10" i="37" s="1"/>
  <c r="G70" i="37"/>
  <c r="G69" i="37" s="1"/>
  <c r="G68" i="37" s="1"/>
  <c r="G86" i="37"/>
  <c r="G85" i="37" s="1"/>
  <c r="G79" i="37" s="1"/>
  <c r="G112" i="37"/>
  <c r="G111" i="37" s="1"/>
  <c r="G110" i="37" s="1"/>
  <c r="I112" i="37"/>
  <c r="I111" i="37" s="1"/>
  <c r="I110" i="37" s="1"/>
  <c r="F12" i="1"/>
  <c r="H17" i="1"/>
  <c r="H16" i="1"/>
  <c r="G17" i="1"/>
  <c r="G16" i="1"/>
  <c r="F17" i="1"/>
  <c r="F16" i="1"/>
  <c r="I148" i="37" l="1"/>
  <c r="G148" i="37"/>
  <c r="H88" i="3"/>
  <c r="G88" i="3"/>
  <c r="F88" i="3"/>
  <c r="H45" i="3"/>
  <c r="G45" i="3"/>
  <c r="F45" i="3"/>
  <c r="H83" i="1"/>
  <c r="G83" i="1"/>
  <c r="G82" i="1" s="1"/>
  <c r="G81" i="1" s="1"/>
  <c r="G80" i="1" s="1"/>
  <c r="F83" i="1"/>
  <c r="F82" i="1" s="1"/>
  <c r="F81" i="1" s="1"/>
  <c r="F80" i="1" s="1"/>
  <c r="H82" i="1"/>
  <c r="H81" i="1" s="1"/>
  <c r="H80" i="1" s="1"/>
  <c r="C18" i="31" l="1"/>
  <c r="C17" i="31" s="1"/>
  <c r="C16" i="31" s="1"/>
  <c r="C14" i="31"/>
  <c r="C13" i="31" s="1"/>
  <c r="C12" i="31" s="1"/>
  <c r="C11" i="31" l="1"/>
  <c r="H80" i="3"/>
  <c r="G80" i="3"/>
  <c r="F80" i="3"/>
  <c r="H133" i="1" l="1"/>
  <c r="G133" i="1"/>
  <c r="F133" i="1"/>
  <c r="F121" i="1" l="1"/>
  <c r="F119" i="1"/>
  <c r="F26" i="3"/>
  <c r="F89" i="1"/>
  <c r="F27" i="1"/>
  <c r="H57" i="3" l="1"/>
  <c r="H56" i="3" s="1"/>
  <c r="G57" i="3"/>
  <c r="G56" i="3" s="1"/>
  <c r="F57" i="3"/>
  <c r="F56" i="3" s="1"/>
  <c r="H127" i="1" l="1"/>
  <c r="H126" i="1" s="1"/>
  <c r="G127" i="1"/>
  <c r="G126" i="1" s="1"/>
  <c r="F127" i="1"/>
  <c r="F126" i="1" s="1"/>
  <c r="G89" i="1" l="1"/>
  <c r="E18" i="31" l="1"/>
  <c r="E17" i="31" s="1"/>
  <c r="E16" i="31" s="1"/>
  <c r="D18" i="31"/>
  <c r="D17" i="31" s="1"/>
  <c r="D16" i="31" s="1"/>
  <c r="E14" i="31"/>
  <c r="E13" i="31" s="1"/>
  <c r="E12" i="31" s="1"/>
  <c r="D14" i="31"/>
  <c r="D13" i="31" s="1"/>
  <c r="D12" i="31" s="1"/>
  <c r="G105" i="3"/>
  <c r="G104" i="3" s="1"/>
  <c r="F105" i="3"/>
  <c r="F104" i="3" s="1"/>
  <c r="G100" i="3"/>
  <c r="F100" i="3"/>
  <c r="G98" i="3"/>
  <c r="G97" i="3" s="1"/>
  <c r="F98" i="3"/>
  <c r="F97" i="3" s="1"/>
  <c r="G95" i="3"/>
  <c r="F95" i="3"/>
  <c r="G93" i="3"/>
  <c r="F93" i="3"/>
  <c r="G92" i="3"/>
  <c r="F92" i="3"/>
  <c r="G90" i="3"/>
  <c r="F90" i="3"/>
  <c r="G89" i="3"/>
  <c r="F89" i="3"/>
  <c r="G87" i="3"/>
  <c r="F87" i="3"/>
  <c r="G86" i="3"/>
  <c r="F86" i="3"/>
  <c r="G84" i="3"/>
  <c r="F84" i="3"/>
  <c r="F83" i="3" s="1"/>
  <c r="G83" i="3"/>
  <c r="G79" i="3"/>
  <c r="F79" i="3"/>
  <c r="G77" i="3"/>
  <c r="F77" i="3"/>
  <c r="G75" i="3"/>
  <c r="F75" i="3"/>
  <c r="G74" i="3"/>
  <c r="F74" i="3"/>
  <c r="G72" i="3"/>
  <c r="F72" i="3"/>
  <c r="F71" i="3" s="1"/>
  <c r="G71" i="3"/>
  <c r="G69" i="3"/>
  <c r="F69" i="3"/>
  <c r="G68" i="3"/>
  <c r="F68" i="3"/>
  <c r="G66" i="3"/>
  <c r="F66" i="3"/>
  <c r="G64" i="3"/>
  <c r="G63" i="3" s="1"/>
  <c r="F64" i="3"/>
  <c r="G61" i="3"/>
  <c r="F61" i="3"/>
  <c r="F60" i="3" s="1"/>
  <c r="G60" i="3"/>
  <c r="G54" i="3"/>
  <c r="F54" i="3"/>
  <c r="F53" i="3" s="1"/>
  <c r="G53" i="3"/>
  <c r="G51" i="3"/>
  <c r="F51" i="3"/>
  <c r="G49" i="3"/>
  <c r="F49" i="3"/>
  <c r="G47" i="3"/>
  <c r="F47" i="3"/>
  <c r="G46" i="3"/>
  <c r="G44" i="3"/>
  <c r="F44" i="3"/>
  <c r="G43" i="3"/>
  <c r="F43" i="3"/>
  <c r="G40" i="3"/>
  <c r="F40" i="3"/>
  <c r="F39" i="3" s="1"/>
  <c r="F38" i="3" s="1"/>
  <c r="G39" i="3"/>
  <c r="G38" i="3" s="1"/>
  <c r="G36" i="3"/>
  <c r="G35" i="3" s="1"/>
  <c r="G34" i="3" s="1"/>
  <c r="F36" i="3"/>
  <c r="F35" i="3" s="1"/>
  <c r="F34" i="3" s="1"/>
  <c r="G32" i="3"/>
  <c r="F32" i="3"/>
  <c r="G31" i="3"/>
  <c r="G30" i="3" s="1"/>
  <c r="F31" i="3"/>
  <c r="F30" i="3" s="1"/>
  <c r="G28" i="3"/>
  <c r="F28" i="3"/>
  <c r="F25" i="3" s="1"/>
  <c r="F24" i="3" s="1"/>
  <c r="G26" i="3"/>
  <c r="G25" i="3" s="1"/>
  <c r="G24" i="3" s="1"/>
  <c r="G21" i="3"/>
  <c r="G20" i="3" s="1"/>
  <c r="G19" i="3" s="1"/>
  <c r="F21" i="3"/>
  <c r="F20" i="3" s="1"/>
  <c r="F19" i="3" s="1"/>
  <c r="G17" i="3"/>
  <c r="F17" i="3"/>
  <c r="F16" i="3" s="1"/>
  <c r="F15" i="3" s="1"/>
  <c r="G16" i="3"/>
  <c r="G15" i="3" s="1"/>
  <c r="G12" i="3"/>
  <c r="G11" i="3" s="1"/>
  <c r="G10" i="3" s="1"/>
  <c r="F12" i="3"/>
  <c r="F11" i="3" s="1"/>
  <c r="F10" i="3" s="1"/>
  <c r="H105" i="3"/>
  <c r="H104" i="3" s="1"/>
  <c r="G146" i="1"/>
  <c r="F146" i="1"/>
  <c r="F145" i="1" s="1"/>
  <c r="F144" i="1" s="1"/>
  <c r="F143" i="1" s="1"/>
  <c r="F142" i="1" s="1"/>
  <c r="G145" i="1"/>
  <c r="G144" i="1" s="1"/>
  <c r="G143" i="1" s="1"/>
  <c r="G142" i="1" s="1"/>
  <c r="G140" i="1"/>
  <c r="G139" i="1" s="1"/>
  <c r="G138" i="1" s="1"/>
  <c r="G137" i="1" s="1"/>
  <c r="G136" i="1" s="1"/>
  <c r="F140" i="1"/>
  <c r="F139" i="1" s="1"/>
  <c r="F138" i="1" s="1"/>
  <c r="F137" i="1" s="1"/>
  <c r="F136" i="1" s="1"/>
  <c r="G132" i="1"/>
  <c r="G131" i="1" s="1"/>
  <c r="G130" i="1" s="1"/>
  <c r="G129" i="1" s="1"/>
  <c r="F132" i="1"/>
  <c r="F131" i="1" s="1"/>
  <c r="F130" i="1" s="1"/>
  <c r="F129" i="1" s="1"/>
  <c r="G124" i="1"/>
  <c r="G123" i="1" s="1"/>
  <c r="F124" i="1"/>
  <c r="F123" i="1" s="1"/>
  <c r="G121" i="1"/>
  <c r="G119" i="1"/>
  <c r="G117" i="1"/>
  <c r="F117" i="1"/>
  <c r="F116" i="1" s="1"/>
  <c r="G114" i="1"/>
  <c r="G113" i="1" s="1"/>
  <c r="F114" i="1"/>
  <c r="F113" i="1" s="1"/>
  <c r="G108" i="1"/>
  <c r="G107" i="1" s="1"/>
  <c r="G106" i="1" s="1"/>
  <c r="G105" i="1" s="1"/>
  <c r="F108" i="1"/>
  <c r="F107" i="1" s="1"/>
  <c r="F106" i="1" s="1"/>
  <c r="F105" i="1" s="1"/>
  <c r="G103" i="1"/>
  <c r="G102" i="1" s="1"/>
  <c r="G101" i="1" s="1"/>
  <c r="F103" i="1"/>
  <c r="F102" i="1" s="1"/>
  <c r="F101" i="1" s="1"/>
  <c r="G99" i="1"/>
  <c r="G98" i="1" s="1"/>
  <c r="G97" i="1" s="1"/>
  <c r="F99" i="1"/>
  <c r="F98" i="1" s="1"/>
  <c r="F97" i="1" s="1"/>
  <c r="G95" i="1"/>
  <c r="G94" i="1" s="1"/>
  <c r="G93" i="1" s="1"/>
  <c r="F95" i="1"/>
  <c r="F94" i="1" s="1"/>
  <c r="F93" i="1" s="1"/>
  <c r="G91" i="1"/>
  <c r="G88" i="1" s="1"/>
  <c r="G87" i="1" s="1"/>
  <c r="F91" i="1"/>
  <c r="F88" i="1" s="1"/>
  <c r="F87" i="1" s="1"/>
  <c r="G77" i="1"/>
  <c r="F77" i="1"/>
  <c r="F76" i="1" s="1"/>
  <c r="F75" i="1" s="1"/>
  <c r="G76" i="1"/>
  <c r="G75" i="1" s="1"/>
  <c r="G73" i="1"/>
  <c r="G72" i="1" s="1"/>
  <c r="G71" i="1" s="1"/>
  <c r="F73" i="1"/>
  <c r="F72" i="1" s="1"/>
  <c r="F71" i="1" s="1"/>
  <c r="G66" i="1"/>
  <c r="G65" i="1" s="1"/>
  <c r="G64" i="1" s="1"/>
  <c r="G63" i="1" s="1"/>
  <c r="G62" i="1" s="1"/>
  <c r="F66" i="1"/>
  <c r="F65" i="1" s="1"/>
  <c r="F64" i="1" s="1"/>
  <c r="F63" i="1" s="1"/>
  <c r="F62" i="1" s="1"/>
  <c r="G60" i="1"/>
  <c r="F60" i="1"/>
  <c r="G58" i="1"/>
  <c r="G57" i="1" s="1"/>
  <c r="G56" i="1" s="1"/>
  <c r="G55" i="1" s="1"/>
  <c r="F58" i="1"/>
  <c r="G53" i="1"/>
  <c r="F53" i="1"/>
  <c r="G51" i="1"/>
  <c r="G50" i="1" s="1"/>
  <c r="F51" i="1"/>
  <c r="G48" i="1"/>
  <c r="G47" i="1" s="1"/>
  <c r="F48" i="1"/>
  <c r="F47" i="1" s="1"/>
  <c r="G43" i="1"/>
  <c r="G42" i="1" s="1"/>
  <c r="G41" i="1" s="1"/>
  <c r="G40" i="1" s="1"/>
  <c r="F43" i="1"/>
  <c r="F42" i="1" s="1"/>
  <c r="F41" i="1" s="1"/>
  <c r="F40" i="1" s="1"/>
  <c r="G38" i="1"/>
  <c r="G37" i="1" s="1"/>
  <c r="G36" i="1" s="1"/>
  <c r="G35" i="1" s="1"/>
  <c r="F38" i="1"/>
  <c r="F37" i="1" s="1"/>
  <c r="F36" i="1" s="1"/>
  <c r="F35" i="1" s="1"/>
  <c r="G33" i="1"/>
  <c r="G32" i="1" s="1"/>
  <c r="F33" i="1"/>
  <c r="F32" i="1" s="1"/>
  <c r="G30" i="1"/>
  <c r="G29" i="1" s="1"/>
  <c r="F30" i="1"/>
  <c r="F29" i="1" s="1"/>
  <c r="G27" i="1"/>
  <c r="G25" i="1"/>
  <c r="F25" i="1"/>
  <c r="G22" i="1"/>
  <c r="G21" i="1" s="1"/>
  <c r="F22" i="1"/>
  <c r="F21" i="1" s="1"/>
  <c r="G14" i="1"/>
  <c r="G13" i="1" s="1"/>
  <c r="G12" i="1" s="1"/>
  <c r="G11" i="1" s="1"/>
  <c r="F14" i="1"/>
  <c r="F13" i="1" s="1"/>
  <c r="F11" i="1" s="1"/>
  <c r="H146" i="1"/>
  <c r="H145" i="1" s="1"/>
  <c r="H144" i="1" s="1"/>
  <c r="H143" i="1" s="1"/>
  <c r="H142" i="1" s="1"/>
  <c r="F112" i="1" l="1"/>
  <c r="F111" i="1" s="1"/>
  <c r="F110" i="1" s="1"/>
  <c r="F70" i="1"/>
  <c r="F69" i="1" s="1"/>
  <c r="F68" i="1" s="1"/>
  <c r="F14" i="3"/>
  <c r="F50" i="1"/>
  <c r="F46" i="1" s="1"/>
  <c r="F45" i="1" s="1"/>
  <c r="F23" i="3"/>
  <c r="G14" i="3"/>
  <c r="G42" i="3"/>
  <c r="G24" i="1"/>
  <c r="G20" i="1" s="1"/>
  <c r="G19" i="1" s="1"/>
  <c r="F57" i="1"/>
  <c r="F56" i="1" s="1"/>
  <c r="F55" i="1" s="1"/>
  <c r="G70" i="1"/>
  <c r="G69" i="1" s="1"/>
  <c r="G68" i="1" s="1"/>
  <c r="G46" i="1"/>
  <c r="G45" i="1" s="1"/>
  <c r="G116" i="1"/>
  <c r="G23" i="3"/>
  <c r="F46" i="3"/>
  <c r="F42" i="3" s="1"/>
  <c r="F63" i="3"/>
  <c r="F59" i="3" s="1"/>
  <c r="G59" i="3"/>
  <c r="F86" i="1"/>
  <c r="F85" i="1" s="1"/>
  <c r="F79" i="1" s="1"/>
  <c r="G86" i="1"/>
  <c r="G85" i="1" s="1"/>
  <c r="G79" i="1" s="1"/>
  <c r="F24" i="1"/>
  <c r="F20" i="1" s="1"/>
  <c r="F19" i="1" s="1"/>
  <c r="C20" i="31"/>
  <c r="C10" i="31" s="1"/>
  <c r="D11" i="31"/>
  <c r="D20" i="31" s="1"/>
  <c r="D10" i="31" s="1"/>
  <c r="E11" i="31"/>
  <c r="E20" i="31" s="1"/>
  <c r="E10" i="31" s="1"/>
  <c r="G111" i="1" l="1"/>
  <c r="G110" i="1" s="1"/>
  <c r="G112" i="1"/>
  <c r="F107" i="3"/>
  <c r="G10" i="1"/>
  <c r="G107" i="3"/>
  <c r="F10" i="1"/>
  <c r="F148" i="1" s="1"/>
  <c r="G148" i="1" l="1"/>
  <c r="H28" i="3"/>
  <c r="H91" i="1"/>
  <c r="H100" i="3" l="1"/>
  <c r="H77" i="3" l="1"/>
  <c r="H54" i="3"/>
  <c r="H53" i="3" s="1"/>
  <c r="H21" i="3"/>
  <c r="H20" i="3" s="1"/>
  <c r="H19" i="3" s="1"/>
  <c r="H53" i="1" l="1"/>
  <c r="H69" i="3" l="1"/>
  <c r="H64" i="3"/>
  <c r="H66" i="3"/>
  <c r="H33" i="1" l="1"/>
  <c r="H32" i="1" s="1"/>
  <c r="H17" i="3" l="1"/>
  <c r="H16" i="3" s="1"/>
  <c r="H15" i="3" s="1"/>
  <c r="H14" i="3" s="1"/>
  <c r="H12" i="3"/>
  <c r="H11" i="3" s="1"/>
  <c r="H10" i="3" s="1"/>
  <c r="H79" i="3" l="1"/>
  <c r="H51" i="3"/>
  <c r="H49" i="3"/>
  <c r="H47" i="3"/>
  <c r="H44" i="3"/>
  <c r="H43" i="3" s="1"/>
  <c r="H87" i="3"/>
  <c r="H86" i="3" s="1"/>
  <c r="H40" i="3"/>
  <c r="H39" i="3" s="1"/>
  <c r="H36" i="3"/>
  <c r="H35" i="3" s="1"/>
  <c r="H32" i="3"/>
  <c r="H31" i="3" s="1"/>
  <c r="H26" i="3"/>
  <c r="H25" i="3" s="1"/>
  <c r="H95" i="3"/>
  <c r="H93" i="3"/>
  <c r="H75" i="3"/>
  <c r="H72" i="3"/>
  <c r="H71" i="3" s="1"/>
  <c r="H90" i="3"/>
  <c r="H89" i="3" s="1"/>
  <c r="H68" i="3"/>
  <c r="H98" i="3"/>
  <c r="H97" i="3" s="1"/>
  <c r="H61" i="3"/>
  <c r="H60" i="3" s="1"/>
  <c r="H84" i="3"/>
  <c r="H83" i="3" s="1"/>
  <c r="H46" i="3" l="1"/>
  <c r="H42" i="3" s="1"/>
  <c r="H34" i="3"/>
  <c r="H30" i="3"/>
  <c r="H74" i="3"/>
  <c r="H92" i="3"/>
  <c r="H24" i="3"/>
  <c r="H38" i="3"/>
  <c r="H63" i="3"/>
  <c r="H30" i="1"/>
  <c r="H29" i="1" s="1"/>
  <c r="H59" i="3" l="1"/>
  <c r="H23" i="3"/>
  <c r="H140" i="1"/>
  <c r="H139" i="1" s="1"/>
  <c r="H132" i="1"/>
  <c r="H131" i="1" s="1"/>
  <c r="H130" i="1" s="1"/>
  <c r="H129" i="1" s="1"/>
  <c r="H124" i="1"/>
  <c r="H123" i="1" s="1"/>
  <c r="H121" i="1"/>
  <c r="H119" i="1"/>
  <c r="H117" i="1"/>
  <c r="H114" i="1"/>
  <c r="H113" i="1" s="1"/>
  <c r="H108" i="1"/>
  <c r="H107" i="1" s="1"/>
  <c r="H106" i="1" s="1"/>
  <c r="H105" i="1" s="1"/>
  <c r="H103" i="1"/>
  <c r="H102" i="1" s="1"/>
  <c r="H99" i="1"/>
  <c r="H98" i="1" s="1"/>
  <c r="H95" i="1"/>
  <c r="H94" i="1" s="1"/>
  <c r="H89" i="1"/>
  <c r="H88" i="1" s="1"/>
  <c r="H77" i="1"/>
  <c r="H76" i="1" s="1"/>
  <c r="H75" i="1" s="1"/>
  <c r="H73" i="1"/>
  <c r="H72" i="1" s="1"/>
  <c r="H71" i="1" s="1"/>
  <c r="H66" i="1"/>
  <c r="H65" i="1" s="1"/>
  <c r="H64" i="1" s="1"/>
  <c r="H63" i="1" s="1"/>
  <c r="H60" i="1"/>
  <c r="H58" i="1"/>
  <c r="H51" i="1"/>
  <c r="H48" i="1"/>
  <c r="H47" i="1" s="1"/>
  <c r="H43" i="1"/>
  <c r="H42" i="1" s="1"/>
  <c r="H41" i="1" s="1"/>
  <c r="H40" i="1" s="1"/>
  <c r="H38" i="1"/>
  <c r="H37" i="1" s="1"/>
  <c r="H36" i="1" s="1"/>
  <c r="H35" i="1" s="1"/>
  <c r="H27" i="1"/>
  <c r="H25" i="1"/>
  <c r="H22" i="1"/>
  <c r="H21" i="1" s="1"/>
  <c r="H14" i="1"/>
  <c r="H13" i="1" s="1"/>
  <c r="H12" i="1" s="1"/>
  <c r="H11" i="1" s="1"/>
  <c r="H107" i="3" l="1"/>
  <c r="H116" i="1"/>
  <c r="H112" i="1" s="1"/>
  <c r="H87" i="1"/>
  <c r="H24" i="1"/>
  <c r="H20" i="1" s="1"/>
  <c r="H57" i="1"/>
  <c r="H56" i="1" s="1"/>
  <c r="H55" i="1" s="1"/>
  <c r="H50" i="1"/>
  <c r="H138" i="1"/>
  <c r="H137" i="1" s="1"/>
  <c r="H93" i="1"/>
  <c r="H97" i="1"/>
  <c r="H101" i="1"/>
  <c r="H111" i="1" l="1"/>
  <c r="H46" i="1"/>
  <c r="H45" i="1" s="1"/>
  <c r="H62" i="1"/>
  <c r="H19" i="1"/>
  <c r="H10" i="1" s="1"/>
  <c r="H136" i="1"/>
  <c r="H86" i="1"/>
  <c r="H85" i="1" s="1"/>
  <c r="H79" i="1" s="1"/>
  <c r="H110" i="1" l="1"/>
  <c r="H70" i="1"/>
  <c r="H69" i="1" l="1"/>
  <c r="H68" i="1" s="1"/>
  <c r="H148" i="1" s="1"/>
</calcChain>
</file>

<file path=xl/sharedStrings.xml><?xml version="1.0" encoding="utf-8"?>
<sst xmlns="http://schemas.openxmlformats.org/spreadsheetml/2006/main" count="903" uniqueCount="163">
  <si>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</si>
  <si>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</si>
  <si>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</si>
  <si>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</si>
  <si>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</si>
  <si>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</si>
  <si>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</si>
  <si>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</si>
  <si>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</si>
  <si>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</si>
  <si>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</si>
  <si>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</si>
  <si>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</si>
  <si>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</si>
  <si>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</si>
  <si>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</si>
  <si>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</si>
  <si>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</si>
  <si>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</si>
  <si>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</si>
  <si>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</si>
  <si>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</si>
  <si>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</si>
  <si>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</si>
  <si>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</si>
  <si>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</si>
  <si>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</si>
  <si>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</si>
  <si>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</si>
  <si>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</si>
  <si>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</si>
  <si>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</si>
  <si>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</si>
  <si>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</si>
  <si>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</si>
  <si>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</si>
  <si>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</si>
  <si>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</si>
  <si>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</si>
  <si>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</si>
  <si>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</si>
  <si>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</si>
  <si>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</si>
  <si>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</si>
  <si>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</si>
  <si>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</si>
  <si>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</si>
  <si>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</si>
  <si>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</si>
  <si>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</si>
  <si>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</si>
  <si>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</si>
  <si>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</si>
  <si>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</si>
  <si>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</si>
  <si>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</si>
  <si>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</si>
  <si>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</si>
  <si>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</si>
  <si>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</si>
  <si>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</si>
  <si>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</si>
  <si>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</si>
  <si>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</si>
  <si>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</si>
  <si>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</si>
  <si>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</si>
  <si>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</si>
  <si>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</si>
  <si>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</si>
  <si>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</si>
  <si>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</si>
  <si>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</si>
  <si>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</si>
  <si>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</si>
  <si>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</si>
  <si>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</si>
  <si>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</si>
  <si>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</si>
  <si>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</si>
  <si>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</si>
  <si>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</si>
  <si>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</si>
  <si>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</si>
  <si>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</si>
  <si>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</si>
  <si>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</si>
  <si>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</si>
  <si>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</si>
  <si>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</si>
  <si>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</si>
  <si>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</si>
  <si>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</si>
  <si>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</si>
  <si>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</si>
  <si>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</si>
  <si>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</si>
  <si>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</si>
  <si>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</si>
  <si>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</si>
  <si>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</si>
  <si>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</si>
  <si>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</si>
  <si>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</si>
  <si>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</si>
  <si>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</si>
  <si>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</si>
  <si>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</si>
  <si>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</si>
  <si>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</si>
  <si>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</si>
  <si>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</si>
  <si>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</si>
  <si>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</si>
  <si>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</si>
  <si>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</si>
  <si>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</si>
  <si>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</si>
  <si>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</si>
  <si>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</si>
  <si>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</si>
  <si>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</si>
  <si>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</si>
  <si>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Основное мероприятие: Развитие автомобильных дорог местного значения на территории  Легостаевского сельсовета </t>
  </si>
  <si>
    <t xml:space="preserve">Основное мероприятие: Обеспечение безопасности дорожного движения на территории  Легостаевского сельсовета </t>
  </si>
  <si>
    <t>Муниципальная программа "Благоустройство территории Легостаевского сельсовета Искитимского района Новосибирской области"</t>
  </si>
  <si>
    <t>Подпрограмма "Уличное освещение" муниципальной программы "Благоустройство территории Легостаевского сельсовета</t>
  </si>
  <si>
    <t>Реализация мероприятий в рамках подпрограммы "Уличное освещение" муниципальной программы "Благоустройство территории  Легостаевского сельсовета</t>
  </si>
  <si>
    <t>Реализация мероприятий муниципальной программы " Сохранение и развитие культуры на территории Легостаевского сельсовета"</t>
  </si>
  <si>
    <t xml:space="preserve">Муниципальная программа "Сохранение и развитие культуры на территории муниципального образования Легостаевского сельсовета"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</si>
  <si>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Легостаевского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</si>
  <si>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Легостаевского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</si>
  <si>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Легостаевского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</si>
  <si>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Легостаевского сельсовета"</t>
  </si>
  <si>
    <t>Подпрограмма "Организация и содержание мест захоронения" муниципальной программы "Благоустройство территории  Легостаевского сельсовета"</t>
  </si>
  <si>
    <t>Реализация мероприятий в рамках подпрограммы "Озеленение" муниципальной программы "Благоустройство территории  Легостаевского сельсовета"</t>
  </si>
  <si>
    <t>Подпрограмма "Озеленение" муниципальной программы "Благоустройство территории Легостаевского сельсовета"</t>
  </si>
  <si>
    <t>Муниципальная программа "Дорожное хозяйство в Легостаевском сельсовете Искитимского района Новосибирской области"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</si>
  <si>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Легостаевского сельсовета Искитимского района Новосибирской области"</t>
  </si>
  <si>
    <t>к решению сессии Совета депутатов Легостаевского сельсовета</t>
  </si>
  <si>
    <t>администрация Легостаевского сельсовета Искитимского района Новосибирской области</t>
  </si>
  <si>
    <t>Наименование кода группы, подгруппы, статьи и вида источников финансирования дефицитов бюджетов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</si>
  <si>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</si>
  <si>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</si>
  <si>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Социальные выплаты гражданам, кроме публичных нормативных социальных выплат</t>
  </si>
  <si>
    <t xml:space="preserve">Реализация мероприятий по развитию автомобильных дорог местного значения на территории  Легостаевского сельсовета </t>
  </si>
  <si>
    <t xml:space="preserve">Реализация мероприятий по обеспечению безопасности дорожного движения на территории  Легостаевского сельсовета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</si>
  <si>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</si>
  <si>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</si>
  <si>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</si>
  <si>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ВЕДОМСТВЕННАЯ СТРУКТУРА РАСХОДОВ МЕСТНОГО БЮДЖЕТА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</si>
  <si>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</si>
  <si>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>Защита населения и территории от чрезвычайных ситуаций природного и техногенного характера, пожарная безопасность</t>
  </si>
  <si>
    <t>ГРБС</t>
  </si>
  <si>
    <t>59.0.00.L2991</t>
  </si>
  <si>
    <t>Проведение ремонтно-реставрационных и благоустроительных работ на воинских захоронениях</t>
  </si>
  <si>
    <t>Публичные нормативные социальные выплаты гражданам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</si>
  <si>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</si>
  <si>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</si>
  <si>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</si>
  <si>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</si>
  <si>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от 09.12.2021 № 82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</si>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</sst>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/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1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0" fontId="9" fillId="0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right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" fillId="4" borderId="8" xfId="1" applyNumberFormat="1" applyFont="1" applyFill="1" applyBorder="1" applyAlignment="1" applyProtection="1">
      <alignment horizontal="right" vertical="center"/>
      <protection hidden="1"/>
    </xf>
    <xf numFmtId="168" fontId="8" fillId="4" borderId="1" xfId="1" applyNumberFormat="1" applyFont="1" applyFill="1" applyBorder="1" applyAlignment="1" applyProtection="1">
      <alignment horizontal="right" vertical="center"/>
      <protection hidden="1"/>
    </xf>
    <xf numFmtId="167" fontId="8" fillId="4" borderId="1" xfId="1" applyNumberFormat="1" applyFont="1" applyFill="1" applyBorder="1" applyAlignment="1" applyProtection="1">
      <alignment horizontal="right" vertical="center"/>
      <protection hidden="1"/>
    </xf>
    <xf numFmtId="167" fontId="8" fillId="4" borderId="9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/>
      <protection hidden="1"/>
    </xf>
    <xf numFmtId="167" fontId="4" fillId="0" borderId="1" xfId="1" applyNumberFormat="1" applyFont="1" applyFill="1" applyBorder="1" applyAlignment="1" applyProtection="1">
      <alignment horizontal="right"/>
      <protection hidden="1"/>
    </xf>
    <xf numFmtId="168" fontId="8" fillId="4" borderId="5" xfId="1" applyNumberFormat="1" applyFont="1" applyFill="1" applyBorder="1" applyAlignment="1" applyProtection="1">
      <alignment horizontal="right" vertical="center"/>
      <protection hidden="1"/>
    </xf>
    <xf numFmtId="167" fontId="8" fillId="4" borderId="5" xfId="1" applyNumberFormat="1" applyFont="1" applyFill="1" applyBorder="1" applyAlignment="1" applyProtection="1">
      <alignment horizontal="right" vertical="center"/>
      <protection hidden="1"/>
    </xf>
    <xf numFmtId="0" fontId="16" fillId="0" borderId="1" xfId="0" applyFont="1" applyFill="1" applyBorder="1" applyAlignment="1">
      <alignment wrapText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6" fillId="4" borderId="2" xfId="1" applyNumberFormat="1" applyFont="1" applyFill="1" applyBorder="1" applyAlignment="1" applyProtection="1">
      <alignment horizontal="right" vertical="center"/>
      <protection hidden="1"/>
    </xf>
    <xf numFmtId="168" fontId="6" fillId="0" borderId="9" xfId="1" applyNumberFormat="1" applyFont="1" applyFill="1" applyBorder="1" applyAlignment="1" applyProtection="1">
      <alignment horizontal="right" vertical="center"/>
      <protection hidden="1"/>
    </xf>
    <xf numFmtId="168" fontId="8" fillId="4" borderId="4" xfId="1" applyNumberFormat="1" applyFont="1" applyFill="1" applyBorder="1" applyAlignment="1" applyProtection="1">
      <alignment horizontal="right" vertical="center"/>
      <protection hidden="1"/>
    </xf>
    <xf numFmtId="167" fontId="8" fillId="4" borderId="4" xfId="1" applyNumberFormat="1" applyFont="1" applyFill="1" applyBorder="1" applyAlignment="1" applyProtection="1">
      <alignment horizontal="right" vertical="center"/>
      <protection hidden="1"/>
    </xf>
    <xf numFmtId="0" fontId="17" fillId="0" borderId="0" xfId="1" applyFont="1" applyFill="1"/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14" fillId="0" borderId="5" xfId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justify" vertical="center" wrapText="1"/>
    </xf>
    <xf numFmtId="168" fontId="14" fillId="0" borderId="1" xfId="1" applyNumberFormat="1" applyFont="1" applyFill="1" applyBorder="1" applyAlignment="1">
      <alignment horizontal="center" vertical="center" wrapText="1"/>
    </xf>
    <xf numFmtId="168" fontId="14" fillId="2" borderId="1" xfId="1" applyNumberFormat="1" applyFont="1" applyFill="1" applyBorder="1" applyAlignment="1">
      <alignment horizontal="center" vertical="center" wrapText="1"/>
    </xf>
    <xf numFmtId="168" fontId="14" fillId="4" borderId="1" xfId="1" applyNumberFormat="1" applyFont="1" applyFill="1" applyBorder="1" applyAlignment="1">
      <alignment horizontal="center" vertical="center" wrapText="1"/>
    </xf>
    <xf numFmtId="168" fontId="19" fillId="0" borderId="3" xfId="1" applyNumberFormat="1" applyFont="1" applyFill="1" applyBorder="1" applyAlignment="1">
      <alignment horizontal="center" vertical="center" wrapText="1"/>
    </xf>
    <xf numFmtId="168" fontId="19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>
      <alignment horizontal="right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4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3" borderId="0" xfId="1" applyFon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2" fillId="0" borderId="5" xfId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2" xfId="1" applyFont="1" applyFill="1" applyBorder="1" applyAlignment="1">
      <alignment horizontal="left" vertical="center" wrapText="1"/>
    </xf>
    <xf numFmtId="0" fontId="19" fillId="0" borderId="3" xfId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14" fillId="0" borderId="5" xfId="1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"/>
  <sheetViews>
    <sheetView showGridLines="0" view="pageBreakPreview" zoomScale="90" zoomScaleNormal="100" zoomScaleSheetLayoutView="90" workbookViewId="0">
      <selection activeCell="F15" sqref="F15"/>
    </sheetView>
  </sheetViews>
  <sheetFormatPr defaultColWidth="9.140625" defaultRowHeight="12.75" x14ac:dyDescent="0.2"/>
  <cols>
    <col min="1" max="1" width="65.85546875" style="2" customWidth="1"/>
    <col min="2" max="3" width="5" style="2" customWidth="1"/>
    <col min="4" max="4" width="14.28515625" style="2" customWidth="1"/>
    <col min="5" max="5" width="6.42578125" style="2" customWidth="1"/>
    <col min="6" max="6" width="10" style="2" customWidth="1"/>
    <col min="7" max="7" width="9.5703125" style="2" customWidth="1"/>
    <col min="8" max="8" width="10.28515625" style="2" customWidth="1"/>
    <col min="9" max="245" width="9.140625" style="2" customWidth="1"/>
    <col min="246" max="16384" width="9.140625" style="2"/>
  </cols>
  <sheetData>
    <row r="1" spans="1:9" x14ac:dyDescent="0.2">
      <c r="A1" s="121"/>
      <c r="B1" s="121"/>
      <c r="C1" s="121"/>
      <c r="D1" s="121"/>
      <c r="E1" s="191" t="s">
        <v>89</v>
      </c>
      <c r="F1" s="191"/>
      <c r="G1" s="191"/>
      <c r="H1" s="191"/>
    </row>
    <row r="2" spans="1:9" ht="30" customHeight="1" x14ac:dyDescent="0.2">
      <c r="A2" s="121"/>
      <c r="B2" s="121"/>
      <c r="C2" s="121"/>
      <c r="D2" s="115"/>
      <c r="E2" s="122"/>
      <c r="F2" s="196" t="s">
        <v>139</v>
      </c>
      <c r="G2" s="197"/>
      <c r="H2" s="197"/>
    </row>
    <row r="3" spans="1:9" ht="15" x14ac:dyDescent="0.25">
      <c r="A3" s="121"/>
      <c r="B3" s="121"/>
      <c r="C3" s="121"/>
      <c r="D3" s="155"/>
      <c r="E3" s="155"/>
      <c r="F3" s="198" t="s">
        <v>161</v>
      </c>
      <c r="G3" s="199"/>
      <c r="H3" s="199"/>
    </row>
    <row r="4" spans="1:9" x14ac:dyDescent="0.2">
      <c r="A4" s="121"/>
      <c r="B4" s="121"/>
      <c r="C4" s="121"/>
      <c r="D4" s="121"/>
      <c r="E4" s="121"/>
      <c r="F4" s="121"/>
      <c r="G4" s="121"/>
      <c r="H4" s="121"/>
    </row>
    <row r="5" spans="1:9" s="99" customFormat="1" ht="65.25" customHeight="1" x14ac:dyDescent="0.2">
      <c r="A5" s="192" t="s">
        <v>147</v>
      </c>
      <c r="B5" s="192"/>
      <c r="C5" s="192"/>
      <c r="D5" s="192"/>
      <c r="E5" s="192"/>
      <c r="F5" s="192"/>
      <c r="G5" s="192"/>
      <c r="H5" s="192"/>
    </row>
    <row r="6" spans="1:9" s="99" customFormat="1" ht="15" customHeight="1" x14ac:dyDescent="0.2">
      <c r="A6" s="156"/>
      <c r="B6" s="156"/>
      <c r="C6" s="156"/>
      <c r="D6" s="156"/>
      <c r="E6" s="156"/>
      <c r="F6" s="156"/>
      <c r="G6" s="156"/>
      <c r="H6" s="156"/>
    </row>
    <row r="7" spans="1:9" s="99" customFormat="1" ht="15" customHeight="1" x14ac:dyDescent="0.2">
      <c r="A7" s="2"/>
      <c r="B7" s="2"/>
      <c r="C7" s="2"/>
      <c r="D7" s="2"/>
      <c r="E7" s="2"/>
      <c r="F7" s="2"/>
      <c r="G7" s="2"/>
      <c r="H7" s="155" t="s">
        <v>91</v>
      </c>
    </row>
    <row r="8" spans="1:9" ht="32.25" customHeight="1" x14ac:dyDescent="0.2">
      <c r="A8" s="200" t="s">
        <v>0</v>
      </c>
      <c r="B8" s="200" t="s">
        <v>1</v>
      </c>
      <c r="C8" s="200" t="s">
        <v>2</v>
      </c>
      <c r="D8" s="200" t="s">
        <v>3</v>
      </c>
      <c r="E8" s="200" t="s">
        <v>4</v>
      </c>
      <c r="F8" s="193" t="s">
        <v>5</v>
      </c>
      <c r="G8" s="194"/>
      <c r="H8" s="195"/>
      <c r="I8" s="1"/>
    </row>
    <row r="9" spans="1:9" ht="32.25" customHeight="1" x14ac:dyDescent="0.2">
      <c r="A9" s="201"/>
      <c r="B9" s="201"/>
      <c r="C9" s="201"/>
      <c r="D9" s="201"/>
      <c r="E9" s="201"/>
      <c r="F9" s="108" t="s">
        <v>121</v>
      </c>
      <c r="G9" s="108" t="s">
        <v>122</v>
      </c>
      <c r="H9" s="108" t="s">
        <v>148</v>
      </c>
      <c r="I9" s="1"/>
    </row>
    <row r="10" spans="1:9" ht="18.75" x14ac:dyDescent="0.2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125">
        <f>F11+F19+F35+F40+F45</f>
        <v>5126.2</v>
      </c>
      <c r="G10" s="125">
        <f t="shared" ref="G10:H10" si="0">G11+G19+G35+G40+G45</f>
        <v>3382.3999999999996</v>
      </c>
      <c r="H10" s="8">
        <f t="shared" si="0"/>
        <v>3382.3999999999996</v>
      </c>
      <c r="I10" s="9"/>
    </row>
    <row r="11" spans="1:9" ht="31.5" x14ac:dyDescent="0.2">
      <c r="A11" s="3" t="s">
        <v>8</v>
      </c>
      <c r="B11" s="4">
        <v>1</v>
      </c>
      <c r="C11" s="5">
        <v>2</v>
      </c>
      <c r="D11" s="6" t="s">
        <v>7</v>
      </c>
      <c r="E11" s="7" t="s">
        <v>7</v>
      </c>
      <c r="F11" s="125">
        <f t="shared" ref="F11:G14" si="1">F12</f>
        <v>756.2</v>
      </c>
      <c r="G11" s="125">
        <f t="shared" si="1"/>
        <v>740.2</v>
      </c>
      <c r="H11" s="8">
        <f>H12</f>
        <v>740.2</v>
      </c>
      <c r="I11" s="9"/>
    </row>
    <row r="12" spans="1:9" ht="18.75" x14ac:dyDescent="0.2">
      <c r="A12" s="10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126">
        <f>F13+F16</f>
        <v>756.2</v>
      </c>
      <c r="G12" s="126">
        <f t="shared" si="1"/>
        <v>740.2</v>
      </c>
      <c r="H12" s="15">
        <f>H13</f>
        <v>740.2</v>
      </c>
      <c r="I12" s="9"/>
    </row>
    <row r="13" spans="1:9" ht="18.75" x14ac:dyDescent="0.2">
      <c r="A13" s="10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126">
        <f t="shared" si="1"/>
        <v>749</v>
      </c>
      <c r="G13" s="126">
        <f t="shared" si="1"/>
        <v>740.2</v>
      </c>
      <c r="H13" s="15">
        <f>H14</f>
        <v>740.2</v>
      </c>
      <c r="I13" s="9"/>
    </row>
    <row r="14" spans="1:9" ht="63" x14ac:dyDescent="0.2">
      <c r="A14" s="39" t="s">
        <v>13</v>
      </c>
      <c r="B14" s="24">
        <v>1</v>
      </c>
      <c r="C14" s="24">
        <v>2</v>
      </c>
      <c r="D14" s="40" t="s">
        <v>12</v>
      </c>
      <c r="E14" s="26">
        <v>100</v>
      </c>
      <c r="F14" s="127">
        <f t="shared" si="1"/>
        <v>749</v>
      </c>
      <c r="G14" s="127">
        <f t="shared" si="1"/>
        <v>740.2</v>
      </c>
      <c r="H14" s="27">
        <f>H15</f>
        <v>740.2</v>
      </c>
      <c r="I14" s="9"/>
    </row>
    <row r="15" spans="1:9" ht="31.5" x14ac:dyDescent="0.2">
      <c r="A15" s="39" t="s">
        <v>14</v>
      </c>
      <c r="B15" s="24">
        <v>1</v>
      </c>
      <c r="C15" s="24">
        <v>2</v>
      </c>
      <c r="D15" s="40" t="s">
        <v>12</v>
      </c>
      <c r="E15" s="26">
        <v>120</v>
      </c>
      <c r="F15" s="158">
        <v>749</v>
      </c>
      <c r="G15" s="158">
        <v>740.2</v>
      </c>
      <c r="H15" s="159">
        <v>740.2</v>
      </c>
      <c r="I15" s="9"/>
    </row>
    <row r="16" spans="1:9" ht="63" x14ac:dyDescent="0.2">
      <c r="A16" s="10" t="s">
        <v>142</v>
      </c>
      <c r="B16" s="24">
        <v>1</v>
      </c>
      <c r="C16" s="24">
        <v>2</v>
      </c>
      <c r="D16" s="40" t="s">
        <v>74</v>
      </c>
      <c r="E16" s="26"/>
      <c r="F16" s="157">
        <f t="shared" ref="F16:H17" si="2">F17</f>
        <v>7.2</v>
      </c>
      <c r="G16" s="157">
        <f t="shared" si="2"/>
        <v>0</v>
      </c>
      <c r="H16" s="189">
        <f t="shared" si="2"/>
        <v>0</v>
      </c>
      <c r="I16" s="9"/>
    </row>
    <row r="17" spans="1:9" ht="63" x14ac:dyDescent="0.2">
      <c r="A17" s="39" t="s">
        <v>13</v>
      </c>
      <c r="B17" s="24">
        <v>1</v>
      </c>
      <c r="C17" s="24">
        <v>2</v>
      </c>
      <c r="D17" s="40" t="s">
        <v>74</v>
      </c>
      <c r="E17" s="26">
        <v>100</v>
      </c>
      <c r="F17" s="157">
        <f t="shared" si="2"/>
        <v>7.2</v>
      </c>
      <c r="G17" s="157">
        <f t="shared" si="2"/>
        <v>0</v>
      </c>
      <c r="H17" s="189">
        <f t="shared" si="2"/>
        <v>0</v>
      </c>
      <c r="I17" s="9"/>
    </row>
    <row r="18" spans="1:9" ht="31.5" x14ac:dyDescent="0.2">
      <c r="A18" s="39" t="s">
        <v>14</v>
      </c>
      <c r="B18" s="24">
        <v>1</v>
      </c>
      <c r="C18" s="24">
        <v>2</v>
      </c>
      <c r="D18" s="40" t="s">
        <v>74</v>
      </c>
      <c r="E18" s="26">
        <v>120</v>
      </c>
      <c r="F18" s="158">
        <v>7.2</v>
      </c>
      <c r="G18" s="158">
        <v>0</v>
      </c>
      <c r="H18" s="159">
        <v>0</v>
      </c>
      <c r="I18" s="9"/>
    </row>
    <row r="19" spans="1:9" ht="47.25" x14ac:dyDescent="0.2">
      <c r="A19" s="46" t="s">
        <v>21</v>
      </c>
      <c r="B19" s="18">
        <v>1</v>
      </c>
      <c r="C19" s="18">
        <v>4</v>
      </c>
      <c r="D19" s="47" t="s">
        <v>7</v>
      </c>
      <c r="E19" s="20" t="s">
        <v>7</v>
      </c>
      <c r="F19" s="128">
        <f t="shared" ref="F19:G19" si="3">F20</f>
        <v>3978</v>
      </c>
      <c r="G19" s="128">
        <f t="shared" si="3"/>
        <v>2612.6999999999998</v>
      </c>
      <c r="H19" s="21">
        <f>H20</f>
        <v>2612.6999999999998</v>
      </c>
      <c r="I19" s="9"/>
    </row>
    <row r="20" spans="1:9" ht="18.75" x14ac:dyDescent="0.2">
      <c r="A20" s="39" t="s">
        <v>9</v>
      </c>
      <c r="B20" s="24">
        <v>1</v>
      </c>
      <c r="C20" s="24">
        <v>4</v>
      </c>
      <c r="D20" s="40" t="s">
        <v>10</v>
      </c>
      <c r="E20" s="20"/>
      <c r="F20" s="128">
        <f>F21+F24+F29+F32</f>
        <v>3978</v>
      </c>
      <c r="G20" s="128">
        <f t="shared" ref="G20:H20" si="4">G21+G24+G29+G32</f>
        <v>2612.6999999999998</v>
      </c>
      <c r="H20" s="21">
        <f t="shared" si="4"/>
        <v>2612.6999999999998</v>
      </c>
      <c r="I20" s="9"/>
    </row>
    <row r="21" spans="1:9" ht="31.5" x14ac:dyDescent="0.2">
      <c r="A21" s="39" t="s">
        <v>22</v>
      </c>
      <c r="B21" s="24">
        <v>1</v>
      </c>
      <c r="C21" s="24">
        <v>4</v>
      </c>
      <c r="D21" s="40" t="s">
        <v>23</v>
      </c>
      <c r="E21" s="26"/>
      <c r="F21" s="127">
        <f t="shared" ref="F21:G22" si="5">F22</f>
        <v>1298.5999999999999</v>
      </c>
      <c r="G21" s="127">
        <f t="shared" si="5"/>
        <v>1649.3</v>
      </c>
      <c r="H21" s="27">
        <f>H22</f>
        <v>1649.3</v>
      </c>
      <c r="I21" s="9"/>
    </row>
    <row r="22" spans="1:9" ht="63" x14ac:dyDescent="0.2">
      <c r="A22" s="39" t="s">
        <v>13</v>
      </c>
      <c r="B22" s="24">
        <v>1</v>
      </c>
      <c r="C22" s="24">
        <v>4</v>
      </c>
      <c r="D22" s="40" t="s">
        <v>23</v>
      </c>
      <c r="E22" s="26">
        <v>100</v>
      </c>
      <c r="F22" s="127">
        <f t="shared" si="5"/>
        <v>1298.5999999999999</v>
      </c>
      <c r="G22" s="127">
        <f t="shared" si="5"/>
        <v>1649.3</v>
      </c>
      <c r="H22" s="27">
        <f>H23</f>
        <v>1649.3</v>
      </c>
      <c r="I22" s="9"/>
    </row>
    <row r="23" spans="1:9" ht="31.5" x14ac:dyDescent="0.2">
      <c r="A23" s="10" t="s">
        <v>14</v>
      </c>
      <c r="B23" s="11">
        <v>1</v>
      </c>
      <c r="C23" s="12">
        <v>4</v>
      </c>
      <c r="D23" s="13" t="s">
        <v>23</v>
      </c>
      <c r="E23" s="14">
        <v>120</v>
      </c>
      <c r="F23" s="161">
        <v>1298.5999999999999</v>
      </c>
      <c r="G23" s="161">
        <v>1649.3</v>
      </c>
      <c r="H23" s="162">
        <v>1649.3</v>
      </c>
      <c r="I23" s="9"/>
    </row>
    <row r="24" spans="1:9" ht="18.75" x14ac:dyDescent="0.2">
      <c r="A24" s="22" t="s">
        <v>16</v>
      </c>
      <c r="B24" s="23">
        <v>1</v>
      </c>
      <c r="C24" s="24">
        <v>4</v>
      </c>
      <c r="D24" s="25" t="s">
        <v>17</v>
      </c>
      <c r="E24" s="26" t="s">
        <v>7</v>
      </c>
      <c r="F24" s="127">
        <f t="shared" ref="F24:G24" si="6">F25+F27</f>
        <v>1345.1</v>
      </c>
      <c r="G24" s="127">
        <f t="shared" si="6"/>
        <v>963.3</v>
      </c>
      <c r="H24" s="27">
        <f>H25+H27</f>
        <v>963.3</v>
      </c>
      <c r="I24" s="9"/>
    </row>
    <row r="25" spans="1:9" ht="31.5" x14ac:dyDescent="0.2">
      <c r="A25" s="10" t="s">
        <v>118</v>
      </c>
      <c r="B25" s="11">
        <v>1</v>
      </c>
      <c r="C25" s="12">
        <v>4</v>
      </c>
      <c r="D25" s="13" t="s">
        <v>17</v>
      </c>
      <c r="E25" s="14">
        <v>200</v>
      </c>
      <c r="F25" s="126">
        <f t="shared" ref="F25:G25" si="7">F26</f>
        <v>1324.3</v>
      </c>
      <c r="G25" s="126">
        <f t="shared" si="7"/>
        <v>900</v>
      </c>
      <c r="H25" s="15">
        <f>H26</f>
        <v>900</v>
      </c>
      <c r="I25" s="9"/>
    </row>
    <row r="26" spans="1:9" ht="31.5" x14ac:dyDescent="0.2">
      <c r="A26" s="22" t="s">
        <v>18</v>
      </c>
      <c r="B26" s="23">
        <v>1</v>
      </c>
      <c r="C26" s="24">
        <v>4</v>
      </c>
      <c r="D26" s="25" t="s">
        <v>17</v>
      </c>
      <c r="E26" s="26">
        <v>240</v>
      </c>
      <c r="F26" s="174">
        <v>1324.3</v>
      </c>
      <c r="G26" s="158">
        <v>900</v>
      </c>
      <c r="H26" s="159">
        <v>900</v>
      </c>
      <c r="I26" s="9"/>
    </row>
    <row r="27" spans="1:9" ht="18.75" x14ac:dyDescent="0.2">
      <c r="A27" s="28" t="s">
        <v>19</v>
      </c>
      <c r="B27" s="29">
        <v>1</v>
      </c>
      <c r="C27" s="30">
        <v>4</v>
      </c>
      <c r="D27" s="13" t="s">
        <v>17</v>
      </c>
      <c r="E27" s="31">
        <v>800</v>
      </c>
      <c r="F27" s="175">
        <f>F28</f>
        <v>20.8</v>
      </c>
      <c r="G27" s="129">
        <f t="shared" ref="G27" si="8">G28</f>
        <v>63.3</v>
      </c>
      <c r="H27" s="32">
        <f>H28</f>
        <v>63.3</v>
      </c>
      <c r="I27" s="9"/>
    </row>
    <row r="28" spans="1:9" ht="18.75" x14ac:dyDescent="0.2">
      <c r="A28" s="22" t="s">
        <v>20</v>
      </c>
      <c r="B28" s="23">
        <v>1</v>
      </c>
      <c r="C28" s="24">
        <v>4</v>
      </c>
      <c r="D28" s="25" t="s">
        <v>17</v>
      </c>
      <c r="E28" s="26">
        <v>850</v>
      </c>
      <c r="F28" s="174">
        <v>20.8</v>
      </c>
      <c r="G28" s="158">
        <v>63.3</v>
      </c>
      <c r="H28" s="159">
        <v>63.3</v>
      </c>
      <c r="I28" s="9"/>
    </row>
    <row r="29" spans="1:9" ht="31.5" x14ac:dyDescent="0.2">
      <c r="A29" s="22" t="s">
        <v>88</v>
      </c>
      <c r="B29" s="23">
        <v>1</v>
      </c>
      <c r="C29" s="24">
        <v>4</v>
      </c>
      <c r="D29" s="25" t="s">
        <v>87</v>
      </c>
      <c r="E29" s="26"/>
      <c r="F29" s="127">
        <f t="shared" ref="F29:G30" si="9">F30</f>
        <v>0.1</v>
      </c>
      <c r="G29" s="127">
        <f t="shared" si="9"/>
        <v>0.1</v>
      </c>
      <c r="H29" s="27">
        <f>H30</f>
        <v>0.1</v>
      </c>
      <c r="I29" s="9"/>
    </row>
    <row r="30" spans="1:9" ht="31.5" x14ac:dyDescent="0.2">
      <c r="A30" s="10" t="s">
        <v>118</v>
      </c>
      <c r="B30" s="23">
        <v>1</v>
      </c>
      <c r="C30" s="24">
        <v>4</v>
      </c>
      <c r="D30" s="25" t="s">
        <v>87</v>
      </c>
      <c r="E30" s="26">
        <v>200</v>
      </c>
      <c r="F30" s="127">
        <f t="shared" si="9"/>
        <v>0.1</v>
      </c>
      <c r="G30" s="127">
        <f t="shared" si="9"/>
        <v>0.1</v>
      </c>
      <c r="H30" s="27">
        <f>H31</f>
        <v>0.1</v>
      </c>
      <c r="I30" s="9"/>
    </row>
    <row r="31" spans="1:9" ht="31.5" x14ac:dyDescent="0.2">
      <c r="A31" s="22" t="s">
        <v>18</v>
      </c>
      <c r="B31" s="23">
        <v>1</v>
      </c>
      <c r="C31" s="24">
        <v>4</v>
      </c>
      <c r="D31" s="25" t="s">
        <v>87</v>
      </c>
      <c r="E31" s="26">
        <v>240</v>
      </c>
      <c r="F31" s="146">
        <v>0.1</v>
      </c>
      <c r="G31" s="146">
        <v>0.1</v>
      </c>
      <c r="H31" s="147">
        <v>0.1</v>
      </c>
      <c r="I31" s="9"/>
    </row>
    <row r="32" spans="1:9" ht="63" x14ac:dyDescent="0.2">
      <c r="A32" s="10" t="s">
        <v>142</v>
      </c>
      <c r="B32" s="24">
        <v>1</v>
      </c>
      <c r="C32" s="24">
        <v>4</v>
      </c>
      <c r="D32" s="40" t="s">
        <v>74</v>
      </c>
      <c r="E32" s="26"/>
      <c r="F32" s="127">
        <f t="shared" ref="F32:G33" si="10">F33</f>
        <v>1334.2</v>
      </c>
      <c r="G32" s="127">
        <f t="shared" si="10"/>
        <v>0</v>
      </c>
      <c r="H32" s="27">
        <f>H33</f>
        <v>0</v>
      </c>
      <c r="I32" s="9"/>
    </row>
    <row r="33" spans="1:9" ht="63" x14ac:dyDescent="0.2">
      <c r="A33" s="39" t="s">
        <v>13</v>
      </c>
      <c r="B33" s="24">
        <v>1</v>
      </c>
      <c r="C33" s="24">
        <v>4</v>
      </c>
      <c r="D33" s="40" t="s">
        <v>74</v>
      </c>
      <c r="E33" s="26">
        <v>100</v>
      </c>
      <c r="F33" s="127">
        <f t="shared" si="10"/>
        <v>1334.2</v>
      </c>
      <c r="G33" s="127">
        <f t="shared" si="10"/>
        <v>0</v>
      </c>
      <c r="H33" s="27">
        <f>H34</f>
        <v>0</v>
      </c>
      <c r="I33" s="9"/>
    </row>
    <row r="34" spans="1:9" ht="31.5" x14ac:dyDescent="0.2">
      <c r="A34" s="39" t="s">
        <v>14</v>
      </c>
      <c r="B34" s="24">
        <v>1</v>
      </c>
      <c r="C34" s="24">
        <v>4</v>
      </c>
      <c r="D34" s="40" t="s">
        <v>74</v>
      </c>
      <c r="E34" s="26">
        <v>120</v>
      </c>
      <c r="F34" s="146">
        <v>1334.2</v>
      </c>
      <c r="G34" s="146">
        <v>0</v>
      </c>
      <c r="H34" s="159">
        <v>0</v>
      </c>
      <c r="I34" s="9"/>
    </row>
    <row r="35" spans="1:9" ht="47.25" x14ac:dyDescent="0.2">
      <c r="A35" s="46" t="s">
        <v>24</v>
      </c>
      <c r="B35" s="18">
        <v>1</v>
      </c>
      <c r="C35" s="18">
        <v>6</v>
      </c>
      <c r="D35" s="47" t="s">
        <v>7</v>
      </c>
      <c r="E35" s="20" t="s">
        <v>7</v>
      </c>
      <c r="F35" s="128">
        <f t="shared" ref="F35:G38" si="11">F36</f>
        <v>24.5</v>
      </c>
      <c r="G35" s="128">
        <f t="shared" si="11"/>
        <v>24.5</v>
      </c>
      <c r="H35" s="38">
        <f>H36</f>
        <v>24.5</v>
      </c>
      <c r="I35" s="9"/>
    </row>
    <row r="36" spans="1:9" ht="18.75" x14ac:dyDescent="0.2">
      <c r="A36" s="39" t="s">
        <v>15</v>
      </c>
      <c r="B36" s="24">
        <v>1</v>
      </c>
      <c r="C36" s="24">
        <v>6</v>
      </c>
      <c r="D36" s="40" t="s">
        <v>10</v>
      </c>
      <c r="E36" s="26" t="s">
        <v>7</v>
      </c>
      <c r="F36" s="127">
        <f t="shared" si="11"/>
        <v>24.5</v>
      </c>
      <c r="G36" s="127">
        <f t="shared" si="11"/>
        <v>24.5</v>
      </c>
      <c r="H36" s="27">
        <f>H37</f>
        <v>24.5</v>
      </c>
      <c r="I36" s="9"/>
    </row>
    <row r="37" spans="1:9" ht="31.5" x14ac:dyDescent="0.2">
      <c r="A37" s="39" t="s">
        <v>92</v>
      </c>
      <c r="B37" s="24">
        <v>1</v>
      </c>
      <c r="C37" s="24">
        <v>6</v>
      </c>
      <c r="D37" s="40" t="s">
        <v>25</v>
      </c>
      <c r="E37" s="26"/>
      <c r="F37" s="127">
        <f t="shared" si="11"/>
        <v>24.5</v>
      </c>
      <c r="G37" s="127">
        <f t="shared" si="11"/>
        <v>24.5</v>
      </c>
      <c r="H37" s="15">
        <f>H38</f>
        <v>24.5</v>
      </c>
      <c r="I37" s="9"/>
    </row>
    <row r="38" spans="1:9" ht="18.75" x14ac:dyDescent="0.2">
      <c r="A38" s="39" t="s">
        <v>26</v>
      </c>
      <c r="B38" s="24">
        <v>1</v>
      </c>
      <c r="C38" s="24">
        <v>6</v>
      </c>
      <c r="D38" s="40" t="s">
        <v>25</v>
      </c>
      <c r="E38" s="26">
        <v>500</v>
      </c>
      <c r="F38" s="127">
        <f t="shared" si="11"/>
        <v>24.5</v>
      </c>
      <c r="G38" s="127">
        <f t="shared" si="11"/>
        <v>24.5</v>
      </c>
      <c r="H38" s="15">
        <f>H39</f>
        <v>24.5</v>
      </c>
      <c r="I38" s="9"/>
    </row>
    <row r="39" spans="1:9" ht="18.75" x14ac:dyDescent="0.2">
      <c r="A39" s="39" t="s">
        <v>27</v>
      </c>
      <c r="B39" s="24">
        <v>1</v>
      </c>
      <c r="C39" s="24">
        <v>6</v>
      </c>
      <c r="D39" s="40" t="s">
        <v>25</v>
      </c>
      <c r="E39" s="26">
        <v>540</v>
      </c>
      <c r="F39" s="146">
        <v>24.5</v>
      </c>
      <c r="G39" s="146">
        <v>24.5</v>
      </c>
      <c r="H39" s="149">
        <v>24.5</v>
      </c>
      <c r="I39" s="9"/>
    </row>
    <row r="40" spans="1:9" ht="18.75" x14ac:dyDescent="0.2">
      <c r="A40" s="16" t="s">
        <v>28</v>
      </c>
      <c r="B40" s="17">
        <v>1</v>
      </c>
      <c r="C40" s="18">
        <v>11</v>
      </c>
      <c r="D40" s="19" t="s">
        <v>7</v>
      </c>
      <c r="E40" s="20" t="s">
        <v>7</v>
      </c>
      <c r="F40" s="128">
        <f t="shared" ref="F40:G43" si="12">F41</f>
        <v>20</v>
      </c>
      <c r="G40" s="128">
        <f t="shared" si="12"/>
        <v>0</v>
      </c>
      <c r="H40" s="21">
        <f>H41</f>
        <v>0</v>
      </c>
      <c r="I40" s="9"/>
    </row>
    <row r="41" spans="1:9" ht="18.75" x14ac:dyDescent="0.2">
      <c r="A41" s="10" t="s">
        <v>9</v>
      </c>
      <c r="B41" s="11">
        <v>1</v>
      </c>
      <c r="C41" s="12">
        <v>11</v>
      </c>
      <c r="D41" s="13" t="s">
        <v>10</v>
      </c>
      <c r="E41" s="14" t="s">
        <v>7</v>
      </c>
      <c r="F41" s="126">
        <f t="shared" si="12"/>
        <v>20</v>
      </c>
      <c r="G41" s="126">
        <f t="shared" si="12"/>
        <v>0</v>
      </c>
      <c r="H41" s="15">
        <f>H42</f>
        <v>0</v>
      </c>
      <c r="I41" s="9"/>
    </row>
    <row r="42" spans="1:9" ht="18.75" x14ac:dyDescent="0.2">
      <c r="A42" s="10" t="s">
        <v>117</v>
      </c>
      <c r="B42" s="11">
        <v>1</v>
      </c>
      <c r="C42" s="12">
        <v>11</v>
      </c>
      <c r="D42" s="13" t="s">
        <v>29</v>
      </c>
      <c r="E42" s="14" t="s">
        <v>7</v>
      </c>
      <c r="F42" s="126">
        <f t="shared" si="12"/>
        <v>20</v>
      </c>
      <c r="G42" s="126">
        <f t="shared" si="12"/>
        <v>0</v>
      </c>
      <c r="H42" s="15">
        <f>H43</f>
        <v>0</v>
      </c>
      <c r="I42" s="9"/>
    </row>
    <row r="43" spans="1:9" ht="18.75" x14ac:dyDescent="0.2">
      <c r="A43" s="10" t="s">
        <v>19</v>
      </c>
      <c r="B43" s="11">
        <v>1</v>
      </c>
      <c r="C43" s="12">
        <v>11</v>
      </c>
      <c r="D43" s="13" t="s">
        <v>29</v>
      </c>
      <c r="E43" s="14">
        <v>800</v>
      </c>
      <c r="F43" s="126">
        <f t="shared" si="12"/>
        <v>20</v>
      </c>
      <c r="G43" s="126">
        <f t="shared" si="12"/>
        <v>0</v>
      </c>
      <c r="H43" s="15">
        <f>H44</f>
        <v>0</v>
      </c>
      <c r="I43" s="9"/>
    </row>
    <row r="44" spans="1:9" ht="18.75" x14ac:dyDescent="0.2">
      <c r="A44" s="22" t="s">
        <v>30</v>
      </c>
      <c r="B44" s="23">
        <v>1</v>
      </c>
      <c r="C44" s="24">
        <v>11</v>
      </c>
      <c r="D44" s="25" t="s">
        <v>29</v>
      </c>
      <c r="E44" s="26">
        <v>870</v>
      </c>
      <c r="F44" s="146">
        <v>20</v>
      </c>
      <c r="G44" s="146">
        <v>0</v>
      </c>
      <c r="H44" s="147">
        <v>0</v>
      </c>
      <c r="I44" s="9"/>
    </row>
    <row r="45" spans="1:9" ht="18.75" x14ac:dyDescent="0.2">
      <c r="A45" s="33" t="s">
        <v>31</v>
      </c>
      <c r="B45" s="34">
        <v>1</v>
      </c>
      <c r="C45" s="35">
        <v>13</v>
      </c>
      <c r="D45" s="36" t="s">
        <v>7</v>
      </c>
      <c r="E45" s="37" t="s">
        <v>7</v>
      </c>
      <c r="F45" s="130">
        <f t="shared" ref="F45:G45" si="13">F46</f>
        <v>347.5</v>
      </c>
      <c r="G45" s="130">
        <f t="shared" si="13"/>
        <v>5</v>
      </c>
      <c r="H45" s="38">
        <f>H46</f>
        <v>5</v>
      </c>
      <c r="I45" s="9"/>
    </row>
    <row r="46" spans="1:9" ht="18.75" x14ac:dyDescent="0.2">
      <c r="A46" s="10" t="s">
        <v>9</v>
      </c>
      <c r="B46" s="11">
        <v>1</v>
      </c>
      <c r="C46" s="12">
        <v>13</v>
      </c>
      <c r="D46" s="13" t="s">
        <v>10</v>
      </c>
      <c r="E46" s="14" t="s">
        <v>7</v>
      </c>
      <c r="F46" s="126">
        <f t="shared" ref="F46:G46" si="14">F47+F50</f>
        <v>347.5</v>
      </c>
      <c r="G46" s="126">
        <f t="shared" si="14"/>
        <v>5</v>
      </c>
      <c r="H46" s="15">
        <f>H47+H50</f>
        <v>5</v>
      </c>
      <c r="I46" s="9"/>
    </row>
    <row r="47" spans="1:9" ht="31.5" x14ac:dyDescent="0.2">
      <c r="A47" s="10" t="s">
        <v>32</v>
      </c>
      <c r="B47" s="11">
        <v>1</v>
      </c>
      <c r="C47" s="12">
        <v>13</v>
      </c>
      <c r="D47" s="13" t="s">
        <v>33</v>
      </c>
      <c r="E47" s="14" t="s">
        <v>7</v>
      </c>
      <c r="F47" s="126">
        <f t="shared" ref="F47:G48" si="15">F48</f>
        <v>152.5</v>
      </c>
      <c r="G47" s="126">
        <f t="shared" si="15"/>
        <v>0</v>
      </c>
      <c r="H47" s="15">
        <f>H48</f>
        <v>0</v>
      </c>
      <c r="I47" s="9"/>
    </row>
    <row r="48" spans="1:9" ht="31.5" x14ac:dyDescent="0.2">
      <c r="A48" s="10" t="s">
        <v>118</v>
      </c>
      <c r="B48" s="11">
        <v>1</v>
      </c>
      <c r="C48" s="12">
        <v>13</v>
      </c>
      <c r="D48" s="13" t="s">
        <v>33</v>
      </c>
      <c r="E48" s="14">
        <v>200</v>
      </c>
      <c r="F48" s="126">
        <f t="shared" si="15"/>
        <v>152.5</v>
      </c>
      <c r="G48" s="126">
        <f t="shared" si="15"/>
        <v>0</v>
      </c>
      <c r="H48" s="15">
        <f>H49</f>
        <v>0</v>
      </c>
      <c r="I48" s="9"/>
    </row>
    <row r="49" spans="1:9" ht="31.5" x14ac:dyDescent="0.2">
      <c r="A49" s="39" t="s">
        <v>18</v>
      </c>
      <c r="B49" s="24">
        <v>1</v>
      </c>
      <c r="C49" s="24">
        <v>13</v>
      </c>
      <c r="D49" s="40" t="s">
        <v>33</v>
      </c>
      <c r="E49" s="26">
        <v>240</v>
      </c>
      <c r="F49" s="146">
        <v>152.5</v>
      </c>
      <c r="G49" s="146">
        <v>0</v>
      </c>
      <c r="H49" s="147">
        <v>0</v>
      </c>
      <c r="I49" s="9"/>
    </row>
    <row r="50" spans="1:9" ht="18.75" x14ac:dyDescent="0.2">
      <c r="A50" s="39" t="s">
        <v>34</v>
      </c>
      <c r="B50" s="24">
        <v>1</v>
      </c>
      <c r="C50" s="24">
        <v>13</v>
      </c>
      <c r="D50" s="40" t="s">
        <v>35</v>
      </c>
      <c r="E50" s="26" t="s">
        <v>7</v>
      </c>
      <c r="F50" s="127">
        <f t="shared" ref="F50:G50" si="16">F51+F53</f>
        <v>195</v>
      </c>
      <c r="G50" s="127">
        <f t="shared" si="16"/>
        <v>5</v>
      </c>
      <c r="H50" s="27">
        <f>H51+H53</f>
        <v>5</v>
      </c>
      <c r="I50" s="9"/>
    </row>
    <row r="51" spans="1:9" ht="31.5" hidden="1" x14ac:dyDescent="0.2">
      <c r="A51" s="10" t="s">
        <v>118</v>
      </c>
      <c r="B51" s="24">
        <v>1</v>
      </c>
      <c r="C51" s="24">
        <v>13</v>
      </c>
      <c r="D51" s="40" t="s">
        <v>35</v>
      </c>
      <c r="E51" s="26">
        <v>200</v>
      </c>
      <c r="F51" s="127">
        <f t="shared" ref="F51:G51" si="17">F52</f>
        <v>0</v>
      </c>
      <c r="G51" s="127">
        <f t="shared" si="17"/>
        <v>0</v>
      </c>
      <c r="H51" s="27">
        <f>H52</f>
        <v>0</v>
      </c>
      <c r="I51" s="9"/>
    </row>
    <row r="52" spans="1:9" ht="31.5" hidden="1" x14ac:dyDescent="0.2">
      <c r="A52" s="22" t="s">
        <v>18</v>
      </c>
      <c r="B52" s="23">
        <v>1</v>
      </c>
      <c r="C52" s="24">
        <v>13</v>
      </c>
      <c r="D52" s="40" t="s">
        <v>35</v>
      </c>
      <c r="E52" s="26">
        <v>240</v>
      </c>
      <c r="F52" s="146">
        <v>0</v>
      </c>
      <c r="G52" s="146">
        <v>0</v>
      </c>
      <c r="H52" s="147">
        <v>0</v>
      </c>
      <c r="I52" s="9"/>
    </row>
    <row r="53" spans="1:9" ht="18.75" x14ac:dyDescent="0.2">
      <c r="A53" s="10" t="s">
        <v>19</v>
      </c>
      <c r="B53" s="11">
        <v>1</v>
      </c>
      <c r="C53" s="12">
        <v>13</v>
      </c>
      <c r="D53" s="40" t="s">
        <v>35</v>
      </c>
      <c r="E53" s="14">
        <v>800</v>
      </c>
      <c r="F53" s="126">
        <f t="shared" ref="F53:G53" si="18">F54</f>
        <v>195</v>
      </c>
      <c r="G53" s="126">
        <f t="shared" si="18"/>
        <v>5</v>
      </c>
      <c r="H53" s="15">
        <f>H54</f>
        <v>5</v>
      </c>
      <c r="I53" s="9"/>
    </row>
    <row r="54" spans="1:9" ht="18.75" x14ac:dyDescent="0.2">
      <c r="A54" s="39" t="s">
        <v>20</v>
      </c>
      <c r="B54" s="23">
        <v>1</v>
      </c>
      <c r="C54" s="24">
        <v>13</v>
      </c>
      <c r="D54" s="40" t="s">
        <v>35</v>
      </c>
      <c r="E54" s="26">
        <v>850</v>
      </c>
      <c r="F54" s="146">
        <v>195</v>
      </c>
      <c r="G54" s="146">
        <v>5</v>
      </c>
      <c r="H54" s="147">
        <v>5</v>
      </c>
      <c r="I54" s="9"/>
    </row>
    <row r="55" spans="1:9" ht="18.75" x14ac:dyDescent="0.2">
      <c r="A55" s="3" t="s">
        <v>36</v>
      </c>
      <c r="B55" s="4">
        <v>2</v>
      </c>
      <c r="C55" s="5">
        <v>3</v>
      </c>
      <c r="D55" s="6" t="s">
        <v>7</v>
      </c>
      <c r="E55" s="7" t="s">
        <v>7</v>
      </c>
      <c r="F55" s="125">
        <f t="shared" ref="F55:G56" si="19">F56</f>
        <v>112.4</v>
      </c>
      <c r="G55" s="125">
        <f t="shared" si="19"/>
        <v>111.1</v>
      </c>
      <c r="H55" s="8">
        <f>H56</f>
        <v>115.5</v>
      </c>
      <c r="I55" s="9"/>
    </row>
    <row r="56" spans="1:9" ht="18.75" x14ac:dyDescent="0.2">
      <c r="A56" s="10" t="s">
        <v>15</v>
      </c>
      <c r="B56" s="11">
        <v>2</v>
      </c>
      <c r="C56" s="12">
        <v>3</v>
      </c>
      <c r="D56" s="13" t="s">
        <v>10</v>
      </c>
      <c r="E56" s="14" t="s">
        <v>7</v>
      </c>
      <c r="F56" s="126">
        <f t="shared" si="19"/>
        <v>112.4</v>
      </c>
      <c r="G56" s="126">
        <f t="shared" si="19"/>
        <v>111.1</v>
      </c>
      <c r="H56" s="15">
        <f>H57</f>
        <v>115.5</v>
      </c>
      <c r="I56" s="9"/>
    </row>
    <row r="57" spans="1:9" s="45" customFormat="1" ht="47.25" x14ac:dyDescent="0.25">
      <c r="A57" s="42" t="s">
        <v>37</v>
      </c>
      <c r="B57" s="11">
        <v>2</v>
      </c>
      <c r="C57" s="12">
        <v>3</v>
      </c>
      <c r="D57" s="13" t="s">
        <v>38</v>
      </c>
      <c r="E57" s="43" t="s">
        <v>7</v>
      </c>
      <c r="F57" s="126">
        <f t="shared" ref="F57:G57" si="20">F58+F60</f>
        <v>112.4</v>
      </c>
      <c r="G57" s="126">
        <f t="shared" si="20"/>
        <v>111.1</v>
      </c>
      <c r="H57" s="15">
        <f>H58+H60</f>
        <v>115.5</v>
      </c>
      <c r="I57" s="44"/>
    </row>
    <row r="58" spans="1:9" ht="63" x14ac:dyDescent="0.2">
      <c r="A58" s="10" t="s">
        <v>13</v>
      </c>
      <c r="B58" s="11">
        <v>2</v>
      </c>
      <c r="C58" s="12">
        <v>3</v>
      </c>
      <c r="D58" s="13" t="s">
        <v>38</v>
      </c>
      <c r="E58" s="14">
        <v>100</v>
      </c>
      <c r="F58" s="126">
        <f t="shared" ref="F58:G58" si="21">F59</f>
        <v>99.9</v>
      </c>
      <c r="G58" s="126">
        <f t="shared" si="21"/>
        <v>98.6</v>
      </c>
      <c r="H58" s="15">
        <f>H59</f>
        <v>103</v>
      </c>
      <c r="I58" s="9"/>
    </row>
    <row r="59" spans="1:9" ht="31.5" x14ac:dyDescent="0.2">
      <c r="A59" s="10" t="s">
        <v>39</v>
      </c>
      <c r="B59" s="11">
        <v>2</v>
      </c>
      <c r="C59" s="12">
        <v>3</v>
      </c>
      <c r="D59" s="13" t="s">
        <v>38</v>
      </c>
      <c r="E59" s="14">
        <v>120</v>
      </c>
      <c r="F59" s="148">
        <v>99.9</v>
      </c>
      <c r="G59" s="148">
        <v>98.6</v>
      </c>
      <c r="H59" s="149">
        <v>103</v>
      </c>
      <c r="I59" s="9"/>
    </row>
    <row r="60" spans="1:9" ht="31.5" x14ac:dyDescent="0.2">
      <c r="A60" s="10" t="s">
        <v>118</v>
      </c>
      <c r="B60" s="11">
        <v>2</v>
      </c>
      <c r="C60" s="12">
        <v>3</v>
      </c>
      <c r="D60" s="13" t="s">
        <v>40</v>
      </c>
      <c r="E60" s="14">
        <v>200</v>
      </c>
      <c r="F60" s="126">
        <f t="shared" ref="F60:G60" si="22">F61</f>
        <v>12.5</v>
      </c>
      <c r="G60" s="126">
        <f t="shared" si="22"/>
        <v>12.5</v>
      </c>
      <c r="H60" s="15">
        <f>H61</f>
        <v>12.5</v>
      </c>
      <c r="I60" s="9"/>
    </row>
    <row r="61" spans="1:9" ht="31.5" x14ac:dyDescent="0.2">
      <c r="A61" s="10" t="s">
        <v>18</v>
      </c>
      <c r="B61" s="11">
        <v>2</v>
      </c>
      <c r="C61" s="12">
        <v>3</v>
      </c>
      <c r="D61" s="13" t="s">
        <v>40</v>
      </c>
      <c r="E61" s="14">
        <v>240</v>
      </c>
      <c r="F61" s="148">
        <v>12.5</v>
      </c>
      <c r="G61" s="148">
        <v>12.5</v>
      </c>
      <c r="H61" s="149">
        <v>12.5</v>
      </c>
      <c r="I61" s="9"/>
    </row>
    <row r="62" spans="1:9" ht="31.5" x14ac:dyDescent="0.2">
      <c r="A62" s="3" t="s">
        <v>41</v>
      </c>
      <c r="B62" s="4">
        <v>3</v>
      </c>
      <c r="C62" s="12"/>
      <c r="D62" s="13"/>
      <c r="E62" s="14"/>
      <c r="F62" s="125">
        <f t="shared" ref="F62:G65" si="23">F63</f>
        <v>507.8</v>
      </c>
      <c r="G62" s="125">
        <f t="shared" si="23"/>
        <v>50</v>
      </c>
      <c r="H62" s="8">
        <f>H63</f>
        <v>50</v>
      </c>
      <c r="I62" s="9"/>
    </row>
    <row r="63" spans="1:9" ht="33" customHeight="1" x14ac:dyDescent="0.2">
      <c r="A63" s="3" t="s">
        <v>152</v>
      </c>
      <c r="B63" s="4">
        <v>3</v>
      </c>
      <c r="C63" s="5">
        <v>10</v>
      </c>
      <c r="D63" s="6" t="s">
        <v>7</v>
      </c>
      <c r="E63" s="7" t="s">
        <v>7</v>
      </c>
      <c r="F63" s="125">
        <f t="shared" si="23"/>
        <v>507.8</v>
      </c>
      <c r="G63" s="125">
        <f t="shared" si="23"/>
        <v>50</v>
      </c>
      <c r="H63" s="8">
        <f>H64</f>
        <v>50</v>
      </c>
      <c r="I63" s="9"/>
    </row>
    <row r="64" spans="1:9" ht="78.75" x14ac:dyDescent="0.2">
      <c r="A64" s="3" t="s">
        <v>138</v>
      </c>
      <c r="B64" s="4">
        <v>3</v>
      </c>
      <c r="C64" s="5">
        <v>10</v>
      </c>
      <c r="D64" s="6" t="s">
        <v>42</v>
      </c>
      <c r="E64" s="7" t="s">
        <v>7</v>
      </c>
      <c r="F64" s="125">
        <f t="shared" si="23"/>
        <v>507.8</v>
      </c>
      <c r="G64" s="125">
        <f t="shared" si="23"/>
        <v>50</v>
      </c>
      <c r="H64" s="8">
        <f>H65</f>
        <v>50</v>
      </c>
      <c r="I64" s="9"/>
    </row>
    <row r="65" spans="1:13" ht="47.25" x14ac:dyDescent="0.2">
      <c r="A65" s="10" t="s">
        <v>45</v>
      </c>
      <c r="B65" s="11">
        <v>3</v>
      </c>
      <c r="C65" s="12">
        <v>10</v>
      </c>
      <c r="D65" s="25" t="s">
        <v>44</v>
      </c>
      <c r="E65" s="14" t="s">
        <v>7</v>
      </c>
      <c r="F65" s="126">
        <f t="shared" si="23"/>
        <v>507.8</v>
      </c>
      <c r="G65" s="126">
        <f t="shared" si="23"/>
        <v>50</v>
      </c>
      <c r="H65" s="15">
        <f>H66</f>
        <v>50</v>
      </c>
      <c r="I65" s="9"/>
    </row>
    <row r="66" spans="1:13" ht="31.5" x14ac:dyDescent="0.2">
      <c r="A66" s="10" t="s">
        <v>118</v>
      </c>
      <c r="B66" s="23">
        <v>3</v>
      </c>
      <c r="C66" s="24">
        <v>10</v>
      </c>
      <c r="D66" s="25" t="s">
        <v>44</v>
      </c>
      <c r="E66" s="26">
        <v>200</v>
      </c>
      <c r="F66" s="127">
        <f>F67</f>
        <v>507.8</v>
      </c>
      <c r="G66" s="127">
        <f>G67</f>
        <v>50</v>
      </c>
      <c r="H66" s="27">
        <f>H67</f>
        <v>50</v>
      </c>
      <c r="I66" s="9"/>
    </row>
    <row r="67" spans="1:13" ht="31.5" x14ac:dyDescent="0.2">
      <c r="A67" s="22" t="s">
        <v>18</v>
      </c>
      <c r="B67" s="23">
        <v>3</v>
      </c>
      <c r="C67" s="24">
        <v>10</v>
      </c>
      <c r="D67" s="25" t="s">
        <v>44</v>
      </c>
      <c r="E67" s="26">
        <v>240</v>
      </c>
      <c r="F67" s="146">
        <v>507.8</v>
      </c>
      <c r="G67" s="146">
        <v>50</v>
      </c>
      <c r="H67" s="147">
        <v>50</v>
      </c>
      <c r="I67" s="9"/>
    </row>
    <row r="68" spans="1:13" ht="18.75" x14ac:dyDescent="0.2">
      <c r="A68" s="16" t="s">
        <v>46</v>
      </c>
      <c r="B68" s="17">
        <v>4</v>
      </c>
      <c r="C68" s="5">
        <v>9</v>
      </c>
      <c r="D68" s="13"/>
      <c r="E68" s="14"/>
      <c r="F68" s="125">
        <f t="shared" ref="F68:G69" si="24">F69</f>
        <v>7274.2</v>
      </c>
      <c r="G68" s="125">
        <f t="shared" si="24"/>
        <v>2644.7</v>
      </c>
      <c r="H68" s="8">
        <f>H69</f>
        <v>2791.9</v>
      </c>
      <c r="I68" s="9"/>
    </row>
    <row r="69" spans="1:13" ht="18.75" x14ac:dyDescent="0.2">
      <c r="A69" s="16" t="s">
        <v>47</v>
      </c>
      <c r="B69" s="17">
        <v>4</v>
      </c>
      <c r="C69" s="18">
        <v>9</v>
      </c>
      <c r="D69" s="19" t="s">
        <v>7</v>
      </c>
      <c r="E69" s="20" t="s">
        <v>7</v>
      </c>
      <c r="F69" s="128">
        <f t="shared" si="24"/>
        <v>7274.2</v>
      </c>
      <c r="G69" s="128">
        <f t="shared" si="24"/>
        <v>2644.7</v>
      </c>
      <c r="H69" s="21">
        <f>H70</f>
        <v>2791.9</v>
      </c>
      <c r="I69" s="9"/>
    </row>
    <row r="70" spans="1:13" ht="47.25" x14ac:dyDescent="0.2">
      <c r="A70" s="3" t="s">
        <v>137</v>
      </c>
      <c r="B70" s="4">
        <v>4</v>
      </c>
      <c r="C70" s="5">
        <v>9</v>
      </c>
      <c r="D70" s="6" t="s">
        <v>48</v>
      </c>
      <c r="E70" s="20"/>
      <c r="F70" s="128">
        <f t="shared" ref="F70:G70" si="25">F71+F75</f>
        <v>7274.2</v>
      </c>
      <c r="G70" s="128">
        <f t="shared" si="25"/>
        <v>2644.7</v>
      </c>
      <c r="H70" s="21">
        <f>H71+H75</f>
        <v>2791.9</v>
      </c>
      <c r="I70" s="9"/>
    </row>
    <row r="71" spans="1:13" ht="47.25" x14ac:dyDescent="0.2">
      <c r="A71" s="3" t="s">
        <v>123</v>
      </c>
      <c r="B71" s="4">
        <v>4</v>
      </c>
      <c r="C71" s="5">
        <v>9</v>
      </c>
      <c r="D71" s="6" t="s">
        <v>49</v>
      </c>
      <c r="E71" s="20"/>
      <c r="F71" s="128">
        <f t="shared" ref="F71:G73" si="26">F72</f>
        <v>7263.4</v>
      </c>
      <c r="G71" s="128">
        <f t="shared" si="26"/>
        <v>2544.6999999999998</v>
      </c>
      <c r="H71" s="21">
        <f>H72</f>
        <v>2691.9</v>
      </c>
      <c r="I71" s="9"/>
    </row>
    <row r="72" spans="1:13" ht="31.5" x14ac:dyDescent="0.2">
      <c r="A72" s="10" t="s">
        <v>145</v>
      </c>
      <c r="B72" s="11">
        <v>4</v>
      </c>
      <c r="C72" s="12">
        <v>9</v>
      </c>
      <c r="D72" s="13" t="s">
        <v>50</v>
      </c>
      <c r="E72" s="20"/>
      <c r="F72" s="127">
        <f t="shared" si="26"/>
        <v>7263.4</v>
      </c>
      <c r="G72" s="127">
        <f t="shared" si="26"/>
        <v>2544.6999999999998</v>
      </c>
      <c r="H72" s="27">
        <f>H73</f>
        <v>2691.9</v>
      </c>
      <c r="I72" s="9"/>
    </row>
    <row r="73" spans="1:13" ht="31.5" x14ac:dyDescent="0.2">
      <c r="A73" s="10" t="s">
        <v>118</v>
      </c>
      <c r="B73" s="11">
        <v>4</v>
      </c>
      <c r="C73" s="12">
        <v>9</v>
      </c>
      <c r="D73" s="13" t="s">
        <v>50</v>
      </c>
      <c r="E73" s="26">
        <v>200</v>
      </c>
      <c r="F73" s="127">
        <f t="shared" si="26"/>
        <v>7263.4</v>
      </c>
      <c r="G73" s="127">
        <f t="shared" si="26"/>
        <v>2544.6999999999998</v>
      </c>
      <c r="H73" s="27">
        <f>H74</f>
        <v>2691.9</v>
      </c>
      <c r="I73" s="9"/>
    </row>
    <row r="74" spans="1:13" ht="31.5" x14ac:dyDescent="0.2">
      <c r="A74" s="22" t="s">
        <v>18</v>
      </c>
      <c r="B74" s="11">
        <v>4</v>
      </c>
      <c r="C74" s="12">
        <v>9</v>
      </c>
      <c r="D74" s="13" t="s">
        <v>50</v>
      </c>
      <c r="E74" s="26">
        <v>240</v>
      </c>
      <c r="F74" s="158">
        <v>7263.4</v>
      </c>
      <c r="G74" s="158">
        <v>2544.6999999999998</v>
      </c>
      <c r="H74" s="159">
        <v>2691.9</v>
      </c>
      <c r="I74" s="9"/>
    </row>
    <row r="75" spans="1:13" ht="47.25" x14ac:dyDescent="0.2">
      <c r="A75" s="3" t="s">
        <v>124</v>
      </c>
      <c r="B75" s="4">
        <v>4</v>
      </c>
      <c r="C75" s="5">
        <v>9</v>
      </c>
      <c r="D75" s="6" t="s">
        <v>51</v>
      </c>
      <c r="E75" s="20"/>
      <c r="F75" s="128">
        <f t="shared" ref="F75:G77" si="27">F76</f>
        <v>10.8</v>
      </c>
      <c r="G75" s="128">
        <f t="shared" si="27"/>
        <v>100</v>
      </c>
      <c r="H75" s="21">
        <f>H76</f>
        <v>100</v>
      </c>
      <c r="I75" s="9"/>
    </row>
    <row r="76" spans="1:13" ht="31.5" x14ac:dyDescent="0.2">
      <c r="A76" s="10" t="s">
        <v>146</v>
      </c>
      <c r="B76" s="11">
        <v>4</v>
      </c>
      <c r="C76" s="12">
        <v>9</v>
      </c>
      <c r="D76" s="13" t="s">
        <v>52</v>
      </c>
      <c r="E76" s="20"/>
      <c r="F76" s="128">
        <f t="shared" si="27"/>
        <v>10.8</v>
      </c>
      <c r="G76" s="128">
        <f t="shared" si="27"/>
        <v>100</v>
      </c>
      <c r="H76" s="27">
        <f>H77</f>
        <v>100</v>
      </c>
      <c r="I76" s="9"/>
    </row>
    <row r="77" spans="1:13" ht="31.5" x14ac:dyDescent="0.2">
      <c r="A77" s="10" t="s">
        <v>118</v>
      </c>
      <c r="B77" s="11">
        <v>4</v>
      </c>
      <c r="C77" s="12">
        <v>9</v>
      </c>
      <c r="D77" s="13" t="s">
        <v>52</v>
      </c>
      <c r="E77" s="26">
        <v>200</v>
      </c>
      <c r="F77" s="127">
        <f t="shared" si="27"/>
        <v>10.8</v>
      </c>
      <c r="G77" s="127">
        <f t="shared" si="27"/>
        <v>100</v>
      </c>
      <c r="H77" s="27">
        <f>H78</f>
        <v>100</v>
      </c>
      <c r="I77" s="9"/>
    </row>
    <row r="78" spans="1:13" ht="31.5" x14ac:dyDescent="0.2">
      <c r="A78" s="22" t="s">
        <v>18</v>
      </c>
      <c r="B78" s="11">
        <v>4</v>
      </c>
      <c r="C78" s="12">
        <v>9</v>
      </c>
      <c r="D78" s="13" t="s">
        <v>52</v>
      </c>
      <c r="E78" s="26">
        <v>240</v>
      </c>
      <c r="F78" s="146">
        <v>10.8</v>
      </c>
      <c r="G78" s="146">
        <v>100</v>
      </c>
      <c r="H78" s="147">
        <v>100</v>
      </c>
      <c r="I78" s="9"/>
    </row>
    <row r="79" spans="1:13" ht="18.75" x14ac:dyDescent="0.2">
      <c r="A79" s="16" t="s">
        <v>53</v>
      </c>
      <c r="B79" s="17">
        <v>5</v>
      </c>
      <c r="C79" s="18" t="s">
        <v>7</v>
      </c>
      <c r="D79" s="19" t="s">
        <v>7</v>
      </c>
      <c r="E79" s="20" t="s">
        <v>7</v>
      </c>
      <c r="F79" s="128">
        <f>F85+F80</f>
        <v>1969</v>
      </c>
      <c r="G79" s="128">
        <f t="shared" ref="G79:H79" si="28">G85+G80</f>
        <v>500</v>
      </c>
      <c r="H79" s="128">
        <f t="shared" si="28"/>
        <v>900</v>
      </c>
      <c r="I79" s="9"/>
    </row>
    <row r="80" spans="1:13" ht="15.75" hidden="1" x14ac:dyDescent="0.2">
      <c r="A80" s="103" t="s">
        <v>157</v>
      </c>
      <c r="B80" s="4">
        <v>5</v>
      </c>
      <c r="C80" s="5">
        <v>1</v>
      </c>
      <c r="D80" s="6" t="s">
        <v>7</v>
      </c>
      <c r="E80" s="7" t="s">
        <v>7</v>
      </c>
      <c r="F80" s="140">
        <f>F81</f>
        <v>0</v>
      </c>
      <c r="G80" s="140">
        <f t="shared" ref="G80:H80" si="29">G81</f>
        <v>0</v>
      </c>
      <c r="H80" s="140">
        <f t="shared" si="29"/>
        <v>0</v>
      </c>
      <c r="I80" s="178"/>
      <c r="J80" s="178"/>
      <c r="K80" s="178"/>
      <c r="L80" s="178"/>
      <c r="M80" s="178"/>
    </row>
    <row r="81" spans="1:9" ht="15.75" hidden="1" x14ac:dyDescent="0.2">
      <c r="A81" s="42" t="s">
        <v>158</v>
      </c>
      <c r="B81" s="11">
        <v>5</v>
      </c>
      <c r="C81" s="12">
        <v>1</v>
      </c>
      <c r="D81" s="13" t="s">
        <v>10</v>
      </c>
      <c r="E81" s="14"/>
      <c r="F81" s="160">
        <f>F82</f>
        <v>0</v>
      </c>
      <c r="G81" s="160">
        <f t="shared" ref="G81:H83" si="30">G82</f>
        <v>0</v>
      </c>
      <c r="H81" s="160">
        <f t="shared" si="30"/>
        <v>0</v>
      </c>
    </row>
    <row r="82" spans="1:9" ht="31.5" hidden="1" x14ac:dyDescent="0.2">
      <c r="A82" s="42" t="s">
        <v>159</v>
      </c>
      <c r="B82" s="11">
        <v>5</v>
      </c>
      <c r="C82" s="12">
        <v>1</v>
      </c>
      <c r="D82" s="13" t="s">
        <v>160</v>
      </c>
      <c r="E82" s="14"/>
      <c r="F82" s="160">
        <f>F83</f>
        <v>0</v>
      </c>
      <c r="G82" s="160">
        <f t="shared" si="30"/>
        <v>0</v>
      </c>
      <c r="H82" s="160">
        <f t="shared" si="30"/>
        <v>0</v>
      </c>
    </row>
    <row r="83" spans="1:9" ht="31.5" hidden="1" x14ac:dyDescent="0.2">
      <c r="A83" s="42" t="s">
        <v>118</v>
      </c>
      <c r="B83" s="11">
        <v>5</v>
      </c>
      <c r="C83" s="12">
        <v>1</v>
      </c>
      <c r="D83" s="13" t="s">
        <v>160</v>
      </c>
      <c r="E83" s="14">
        <v>200</v>
      </c>
      <c r="F83" s="160">
        <f>F84</f>
        <v>0</v>
      </c>
      <c r="G83" s="160">
        <f t="shared" si="30"/>
        <v>0</v>
      </c>
      <c r="H83" s="160">
        <f t="shared" si="30"/>
        <v>0</v>
      </c>
    </row>
    <row r="84" spans="1:9" ht="31.5" hidden="1" x14ac:dyDescent="0.2">
      <c r="A84" s="179" t="s">
        <v>18</v>
      </c>
      <c r="B84" s="11">
        <v>5</v>
      </c>
      <c r="C84" s="12">
        <v>1</v>
      </c>
      <c r="D84" s="13" t="s">
        <v>160</v>
      </c>
      <c r="E84" s="14">
        <v>240</v>
      </c>
      <c r="F84" s="161">
        <v>0</v>
      </c>
      <c r="G84" s="161">
        <v>0</v>
      </c>
      <c r="H84" s="162">
        <v>0</v>
      </c>
    </row>
    <row r="85" spans="1:9" ht="18.75" x14ac:dyDescent="0.2">
      <c r="A85" s="16" t="s">
        <v>54</v>
      </c>
      <c r="B85" s="4">
        <v>5</v>
      </c>
      <c r="C85" s="5">
        <v>3</v>
      </c>
      <c r="D85" s="6"/>
      <c r="E85" s="7"/>
      <c r="F85" s="125">
        <f>F86</f>
        <v>1969</v>
      </c>
      <c r="G85" s="125">
        <f t="shared" ref="G85" si="31">G86</f>
        <v>500</v>
      </c>
      <c r="H85" s="8">
        <f>H86</f>
        <v>900</v>
      </c>
      <c r="I85" s="9"/>
    </row>
    <row r="86" spans="1:9" ht="47.25" x14ac:dyDescent="0.2">
      <c r="A86" s="3" t="s">
        <v>125</v>
      </c>
      <c r="B86" s="4">
        <v>5</v>
      </c>
      <c r="C86" s="5">
        <v>3</v>
      </c>
      <c r="D86" s="6" t="s">
        <v>55</v>
      </c>
      <c r="E86" s="7" t="s">
        <v>7</v>
      </c>
      <c r="F86" s="125">
        <f t="shared" ref="F86:G86" si="32">F87+F93+F97+F101</f>
        <v>1969</v>
      </c>
      <c r="G86" s="125">
        <f t="shared" si="32"/>
        <v>500</v>
      </c>
      <c r="H86" s="8">
        <f>H87+H93+H97+H101</f>
        <v>900</v>
      </c>
      <c r="I86" s="9"/>
    </row>
    <row r="87" spans="1:9" ht="47.25" x14ac:dyDescent="0.2">
      <c r="A87" s="3" t="s">
        <v>126</v>
      </c>
      <c r="B87" s="4">
        <v>5</v>
      </c>
      <c r="C87" s="5">
        <v>3</v>
      </c>
      <c r="D87" s="6" t="s">
        <v>56</v>
      </c>
      <c r="E87" s="7"/>
      <c r="F87" s="125">
        <f>F88</f>
        <v>1379</v>
      </c>
      <c r="G87" s="125">
        <f t="shared" ref="G87" si="33">G88</f>
        <v>400</v>
      </c>
      <c r="H87" s="8">
        <f>H88</f>
        <v>800</v>
      </c>
      <c r="I87" s="9"/>
    </row>
    <row r="88" spans="1:9" ht="47.25" x14ac:dyDescent="0.2">
      <c r="A88" s="10" t="s">
        <v>127</v>
      </c>
      <c r="B88" s="11">
        <v>5</v>
      </c>
      <c r="C88" s="12">
        <v>3</v>
      </c>
      <c r="D88" s="13" t="s">
        <v>57</v>
      </c>
      <c r="E88" s="14"/>
      <c r="F88" s="126">
        <f>F89+F91</f>
        <v>1379</v>
      </c>
      <c r="G88" s="126">
        <f t="shared" ref="G88" si="34">G89+G91</f>
        <v>400</v>
      </c>
      <c r="H88" s="15">
        <f>H89+H91</f>
        <v>800</v>
      </c>
      <c r="I88" s="9"/>
    </row>
    <row r="89" spans="1:9" ht="31.5" x14ac:dyDescent="0.2">
      <c r="A89" s="10" t="s">
        <v>118</v>
      </c>
      <c r="B89" s="11">
        <v>5</v>
      </c>
      <c r="C89" s="12">
        <v>3</v>
      </c>
      <c r="D89" s="13" t="s">
        <v>57</v>
      </c>
      <c r="E89" s="14">
        <v>200</v>
      </c>
      <c r="F89" s="126">
        <f>F90</f>
        <v>1334</v>
      </c>
      <c r="G89" s="126">
        <f t="shared" ref="G89" si="35">G90</f>
        <v>360</v>
      </c>
      <c r="H89" s="15">
        <f>H90</f>
        <v>760</v>
      </c>
      <c r="I89" s="9"/>
    </row>
    <row r="90" spans="1:9" ht="31.5" x14ac:dyDescent="0.2">
      <c r="A90" s="10" t="s">
        <v>18</v>
      </c>
      <c r="B90" s="11">
        <v>5</v>
      </c>
      <c r="C90" s="12">
        <v>3</v>
      </c>
      <c r="D90" s="13" t="s">
        <v>57</v>
      </c>
      <c r="E90" s="14">
        <v>240</v>
      </c>
      <c r="F90" s="161">
        <v>1334</v>
      </c>
      <c r="G90" s="161">
        <v>360</v>
      </c>
      <c r="H90" s="162">
        <v>760</v>
      </c>
      <c r="I90" s="9"/>
    </row>
    <row r="91" spans="1:9" ht="18.75" x14ac:dyDescent="0.2">
      <c r="A91" s="10" t="s">
        <v>19</v>
      </c>
      <c r="B91" s="11">
        <v>5</v>
      </c>
      <c r="C91" s="12">
        <v>3</v>
      </c>
      <c r="D91" s="13" t="s">
        <v>57</v>
      </c>
      <c r="E91" s="14">
        <v>800</v>
      </c>
      <c r="F91" s="126">
        <f t="shared" ref="F91:G91" si="36">F92</f>
        <v>45</v>
      </c>
      <c r="G91" s="126">
        <f t="shared" si="36"/>
        <v>40</v>
      </c>
      <c r="H91" s="15">
        <f>H92</f>
        <v>40</v>
      </c>
      <c r="I91" s="9"/>
    </row>
    <row r="92" spans="1:9" ht="18.75" x14ac:dyDescent="0.2">
      <c r="A92" s="39" t="s">
        <v>20</v>
      </c>
      <c r="B92" s="11">
        <v>5</v>
      </c>
      <c r="C92" s="12">
        <v>3</v>
      </c>
      <c r="D92" s="13" t="s">
        <v>57</v>
      </c>
      <c r="E92" s="14">
        <v>850</v>
      </c>
      <c r="F92" s="148">
        <v>45</v>
      </c>
      <c r="G92" s="148">
        <v>40</v>
      </c>
      <c r="H92" s="149">
        <v>40</v>
      </c>
      <c r="I92" s="9"/>
    </row>
    <row r="93" spans="1:9" ht="31.5" hidden="1" x14ac:dyDescent="0.2">
      <c r="A93" s="3" t="s">
        <v>136</v>
      </c>
      <c r="B93" s="4">
        <v>5</v>
      </c>
      <c r="C93" s="5">
        <v>3</v>
      </c>
      <c r="D93" s="6" t="s">
        <v>58</v>
      </c>
      <c r="E93" s="7"/>
      <c r="F93" s="125">
        <f t="shared" ref="F93:G95" si="37">F94</f>
        <v>0</v>
      </c>
      <c r="G93" s="125">
        <f t="shared" si="37"/>
        <v>0</v>
      </c>
      <c r="H93" s="8">
        <f>H94</f>
        <v>0</v>
      </c>
      <c r="I93" s="9"/>
    </row>
    <row r="94" spans="1:9" ht="47.25" hidden="1" x14ac:dyDescent="0.2">
      <c r="A94" s="10" t="s">
        <v>135</v>
      </c>
      <c r="B94" s="11">
        <v>5</v>
      </c>
      <c r="C94" s="12">
        <v>3</v>
      </c>
      <c r="D94" s="13" t="s">
        <v>59</v>
      </c>
      <c r="E94" s="14"/>
      <c r="F94" s="126">
        <f t="shared" si="37"/>
        <v>0</v>
      </c>
      <c r="G94" s="126">
        <f t="shared" si="37"/>
        <v>0</v>
      </c>
      <c r="H94" s="15">
        <f>H95</f>
        <v>0</v>
      </c>
      <c r="I94" s="9"/>
    </row>
    <row r="95" spans="1:9" ht="31.5" hidden="1" x14ac:dyDescent="0.2">
      <c r="A95" s="10" t="s">
        <v>118</v>
      </c>
      <c r="B95" s="11">
        <v>5</v>
      </c>
      <c r="C95" s="12">
        <v>3</v>
      </c>
      <c r="D95" s="13" t="s">
        <v>59</v>
      </c>
      <c r="E95" s="14">
        <v>200</v>
      </c>
      <c r="F95" s="126">
        <f t="shared" si="37"/>
        <v>0</v>
      </c>
      <c r="G95" s="126">
        <f t="shared" si="37"/>
        <v>0</v>
      </c>
      <c r="H95" s="15">
        <f>H96</f>
        <v>0</v>
      </c>
      <c r="I95" s="9"/>
    </row>
    <row r="96" spans="1:9" ht="31.5" hidden="1" x14ac:dyDescent="0.2">
      <c r="A96" s="10" t="s">
        <v>18</v>
      </c>
      <c r="B96" s="11">
        <v>5</v>
      </c>
      <c r="C96" s="12">
        <v>3</v>
      </c>
      <c r="D96" s="13" t="s">
        <v>59</v>
      </c>
      <c r="E96" s="14">
        <v>240</v>
      </c>
      <c r="F96" s="148">
        <v>0</v>
      </c>
      <c r="G96" s="148">
        <v>0</v>
      </c>
      <c r="H96" s="149">
        <v>0</v>
      </c>
      <c r="I96" s="9"/>
    </row>
    <row r="97" spans="1:9" ht="47.25" x14ac:dyDescent="0.2">
      <c r="A97" s="3" t="s">
        <v>134</v>
      </c>
      <c r="B97" s="4">
        <v>5</v>
      </c>
      <c r="C97" s="5">
        <v>3</v>
      </c>
      <c r="D97" s="6" t="s">
        <v>60</v>
      </c>
      <c r="E97" s="7"/>
      <c r="F97" s="125">
        <f t="shared" ref="F97:G99" si="38">F98</f>
        <v>522</v>
      </c>
      <c r="G97" s="125">
        <f t="shared" si="38"/>
        <v>0</v>
      </c>
      <c r="H97" s="8">
        <f>H98</f>
        <v>0</v>
      </c>
      <c r="I97" s="9"/>
    </row>
    <row r="98" spans="1:9" ht="47.25" x14ac:dyDescent="0.2">
      <c r="A98" s="10" t="s">
        <v>133</v>
      </c>
      <c r="B98" s="11">
        <v>5</v>
      </c>
      <c r="C98" s="12">
        <v>3</v>
      </c>
      <c r="D98" s="13" t="s">
        <v>61</v>
      </c>
      <c r="E98" s="14"/>
      <c r="F98" s="126">
        <f t="shared" si="38"/>
        <v>522</v>
      </c>
      <c r="G98" s="126">
        <f t="shared" si="38"/>
        <v>0</v>
      </c>
      <c r="H98" s="15">
        <f>H99</f>
        <v>0</v>
      </c>
      <c r="I98" s="9"/>
    </row>
    <row r="99" spans="1:9" ht="31.5" x14ac:dyDescent="0.2">
      <c r="A99" s="10" t="s">
        <v>118</v>
      </c>
      <c r="B99" s="11">
        <v>5</v>
      </c>
      <c r="C99" s="12">
        <v>3</v>
      </c>
      <c r="D99" s="13" t="s">
        <v>61</v>
      </c>
      <c r="E99" s="14">
        <v>200</v>
      </c>
      <c r="F99" s="126">
        <f t="shared" si="38"/>
        <v>522</v>
      </c>
      <c r="G99" s="126">
        <f t="shared" si="38"/>
        <v>0</v>
      </c>
      <c r="H99" s="15">
        <f>H100</f>
        <v>0</v>
      </c>
      <c r="I99" s="9"/>
    </row>
    <row r="100" spans="1:9" ht="31.5" x14ac:dyDescent="0.2">
      <c r="A100" s="10" t="s">
        <v>18</v>
      </c>
      <c r="B100" s="11">
        <v>5</v>
      </c>
      <c r="C100" s="12">
        <v>3</v>
      </c>
      <c r="D100" s="13" t="s">
        <v>61</v>
      </c>
      <c r="E100" s="14">
        <v>240</v>
      </c>
      <c r="F100" s="148">
        <v>522</v>
      </c>
      <c r="G100" s="148">
        <v>0</v>
      </c>
      <c r="H100" s="149">
        <v>0</v>
      </c>
      <c r="I100" s="9"/>
    </row>
    <row r="101" spans="1:9" ht="63" x14ac:dyDescent="0.2">
      <c r="A101" s="3" t="s">
        <v>132</v>
      </c>
      <c r="B101" s="4">
        <v>5</v>
      </c>
      <c r="C101" s="5">
        <v>3</v>
      </c>
      <c r="D101" s="6" t="s">
        <v>62</v>
      </c>
      <c r="E101" s="7"/>
      <c r="F101" s="125">
        <f t="shared" ref="F101:G103" si="39">F102</f>
        <v>68</v>
      </c>
      <c r="G101" s="125">
        <f t="shared" si="39"/>
        <v>100</v>
      </c>
      <c r="H101" s="8">
        <f>H102</f>
        <v>100</v>
      </c>
      <c r="I101" s="9"/>
    </row>
    <row r="102" spans="1:9" ht="63" x14ac:dyDescent="0.2">
      <c r="A102" s="39" t="s">
        <v>131</v>
      </c>
      <c r="B102" s="24">
        <v>5</v>
      </c>
      <c r="C102" s="24">
        <v>3</v>
      </c>
      <c r="D102" s="40" t="s">
        <v>63</v>
      </c>
      <c r="E102" s="26"/>
      <c r="F102" s="127">
        <f t="shared" si="39"/>
        <v>68</v>
      </c>
      <c r="G102" s="127">
        <f t="shared" si="39"/>
        <v>100</v>
      </c>
      <c r="H102" s="15">
        <f>H103</f>
        <v>100</v>
      </c>
      <c r="I102" s="9"/>
    </row>
    <row r="103" spans="1:9" ht="31.5" x14ac:dyDescent="0.2">
      <c r="A103" s="39" t="s">
        <v>118</v>
      </c>
      <c r="B103" s="24">
        <v>5</v>
      </c>
      <c r="C103" s="24">
        <v>3</v>
      </c>
      <c r="D103" s="40" t="s">
        <v>63</v>
      </c>
      <c r="E103" s="26">
        <v>200</v>
      </c>
      <c r="F103" s="127">
        <f t="shared" si="39"/>
        <v>68</v>
      </c>
      <c r="G103" s="127">
        <f t="shared" si="39"/>
        <v>100</v>
      </c>
      <c r="H103" s="15">
        <f>H104</f>
        <v>100</v>
      </c>
      <c r="I103" s="9"/>
    </row>
    <row r="104" spans="1:9" ht="31.5" x14ac:dyDescent="0.2">
      <c r="A104" s="39" t="s">
        <v>18</v>
      </c>
      <c r="B104" s="24">
        <v>5</v>
      </c>
      <c r="C104" s="24">
        <v>3</v>
      </c>
      <c r="D104" s="40" t="s">
        <v>63</v>
      </c>
      <c r="E104" s="26">
        <v>240</v>
      </c>
      <c r="F104" s="146">
        <v>68</v>
      </c>
      <c r="G104" s="146">
        <v>100</v>
      </c>
      <c r="H104" s="149">
        <v>100</v>
      </c>
      <c r="I104" s="9"/>
    </row>
    <row r="105" spans="1:9" ht="18.75" hidden="1" x14ac:dyDescent="0.2">
      <c r="A105" s="79" t="s">
        <v>64</v>
      </c>
      <c r="B105" s="50">
        <v>7</v>
      </c>
      <c r="C105" s="50">
        <v>7</v>
      </c>
      <c r="D105" s="40"/>
      <c r="E105" s="26"/>
      <c r="F105" s="128">
        <f t="shared" ref="F105:G108" si="40">F106</f>
        <v>0</v>
      </c>
      <c r="G105" s="128">
        <f t="shared" si="40"/>
        <v>0</v>
      </c>
      <c r="H105" s="8">
        <f>H106</f>
        <v>0</v>
      </c>
      <c r="I105" s="9"/>
    </row>
    <row r="106" spans="1:9" ht="18.75" hidden="1" x14ac:dyDescent="0.2">
      <c r="A106" s="39" t="s">
        <v>9</v>
      </c>
      <c r="B106" s="24">
        <v>7</v>
      </c>
      <c r="C106" s="24">
        <v>7</v>
      </c>
      <c r="D106" s="40" t="s">
        <v>10</v>
      </c>
      <c r="E106" s="26"/>
      <c r="F106" s="127">
        <f t="shared" si="40"/>
        <v>0</v>
      </c>
      <c r="G106" s="127">
        <f t="shared" si="40"/>
        <v>0</v>
      </c>
      <c r="H106" s="27">
        <f>H107</f>
        <v>0</v>
      </c>
      <c r="I106" s="9"/>
    </row>
    <row r="107" spans="1:9" ht="31.5" hidden="1" x14ac:dyDescent="0.2">
      <c r="A107" s="39" t="s">
        <v>65</v>
      </c>
      <c r="B107" s="62">
        <v>7</v>
      </c>
      <c r="C107" s="62">
        <v>7</v>
      </c>
      <c r="D107" s="40" t="s">
        <v>66</v>
      </c>
      <c r="E107" s="26"/>
      <c r="F107" s="127">
        <f t="shared" si="40"/>
        <v>0</v>
      </c>
      <c r="G107" s="127">
        <f t="shared" si="40"/>
        <v>0</v>
      </c>
      <c r="H107" s="27">
        <f>H108</f>
        <v>0</v>
      </c>
      <c r="I107" s="9"/>
    </row>
    <row r="108" spans="1:9" ht="31.5" hidden="1" x14ac:dyDescent="0.2">
      <c r="A108" s="39" t="s">
        <v>118</v>
      </c>
      <c r="B108" s="62">
        <v>7</v>
      </c>
      <c r="C108" s="62">
        <v>7</v>
      </c>
      <c r="D108" s="40" t="s">
        <v>66</v>
      </c>
      <c r="E108" s="26">
        <v>200</v>
      </c>
      <c r="F108" s="127">
        <f t="shared" si="40"/>
        <v>0</v>
      </c>
      <c r="G108" s="127">
        <f t="shared" si="40"/>
        <v>0</v>
      </c>
      <c r="H108" s="27">
        <f>H109</f>
        <v>0</v>
      </c>
      <c r="I108" s="9"/>
    </row>
    <row r="109" spans="1:9" ht="31.5" hidden="1" x14ac:dyDescent="0.2">
      <c r="A109" s="65" t="s">
        <v>18</v>
      </c>
      <c r="B109" s="62">
        <v>7</v>
      </c>
      <c r="C109" s="62">
        <v>7</v>
      </c>
      <c r="D109" s="40" t="s">
        <v>66</v>
      </c>
      <c r="E109" s="26">
        <v>240</v>
      </c>
      <c r="F109" s="146"/>
      <c r="G109" s="146"/>
      <c r="H109" s="147"/>
      <c r="I109" s="9"/>
    </row>
    <row r="110" spans="1:9" ht="18.75" x14ac:dyDescent="0.2">
      <c r="A110" s="79" t="s">
        <v>67</v>
      </c>
      <c r="B110" s="50">
        <v>8</v>
      </c>
      <c r="C110" s="50" t="s">
        <v>7</v>
      </c>
      <c r="D110" s="80" t="s">
        <v>7</v>
      </c>
      <c r="E110" s="56" t="s">
        <v>7</v>
      </c>
      <c r="F110" s="131">
        <f>F111</f>
        <v>8592.8000000000011</v>
      </c>
      <c r="G110" s="131">
        <f t="shared" ref="G110:G111" si="41">G111</f>
        <v>1947.9</v>
      </c>
      <c r="H110" s="57">
        <f>H111</f>
        <v>2319</v>
      </c>
      <c r="I110" s="9"/>
    </row>
    <row r="111" spans="1:9" ht="18.75" x14ac:dyDescent="0.2">
      <c r="A111" s="79" t="s">
        <v>68</v>
      </c>
      <c r="B111" s="50">
        <v>8</v>
      </c>
      <c r="C111" s="50">
        <v>1</v>
      </c>
      <c r="D111" s="80" t="s">
        <v>7</v>
      </c>
      <c r="E111" s="56" t="s">
        <v>7</v>
      </c>
      <c r="F111" s="131">
        <f>F112</f>
        <v>8592.8000000000011</v>
      </c>
      <c r="G111" s="131">
        <f t="shared" si="41"/>
        <v>1947.9</v>
      </c>
      <c r="H111" s="58">
        <f>H112</f>
        <v>2319</v>
      </c>
      <c r="I111" s="9"/>
    </row>
    <row r="112" spans="1:9" ht="63" x14ac:dyDescent="0.2">
      <c r="A112" s="95" t="s">
        <v>129</v>
      </c>
      <c r="B112" s="18">
        <v>8</v>
      </c>
      <c r="C112" s="18">
        <v>1</v>
      </c>
      <c r="D112" s="47" t="s">
        <v>69</v>
      </c>
      <c r="E112" s="20" t="s">
        <v>7</v>
      </c>
      <c r="F112" s="128">
        <f>F116+F123+F126+F113</f>
        <v>8592.8000000000011</v>
      </c>
      <c r="G112" s="128">
        <f t="shared" ref="G112:H112" si="42">G116+G123+G126+G113</f>
        <v>1947.9</v>
      </c>
      <c r="H112" s="128">
        <f t="shared" si="42"/>
        <v>2319</v>
      </c>
      <c r="I112" s="9"/>
    </row>
    <row r="113" spans="1:9" ht="78.75" x14ac:dyDescent="0.2">
      <c r="A113" s="95" t="s">
        <v>130</v>
      </c>
      <c r="B113" s="18">
        <v>8</v>
      </c>
      <c r="C113" s="18">
        <v>1</v>
      </c>
      <c r="D113" s="47" t="s">
        <v>70</v>
      </c>
      <c r="E113" s="20"/>
      <c r="F113" s="128">
        <f t="shared" ref="F113:G114" si="43">F114</f>
        <v>90</v>
      </c>
      <c r="G113" s="128">
        <f t="shared" si="43"/>
        <v>0</v>
      </c>
      <c r="H113" s="8">
        <f>H114</f>
        <v>0</v>
      </c>
      <c r="I113" s="9"/>
    </row>
    <row r="114" spans="1:9" ht="31.5" x14ac:dyDescent="0.2">
      <c r="A114" s="39" t="s">
        <v>118</v>
      </c>
      <c r="B114" s="62">
        <v>8</v>
      </c>
      <c r="C114" s="62">
        <v>1</v>
      </c>
      <c r="D114" s="40" t="s">
        <v>70</v>
      </c>
      <c r="E114" s="63">
        <v>200</v>
      </c>
      <c r="F114" s="132">
        <f t="shared" si="43"/>
        <v>90</v>
      </c>
      <c r="G114" s="132">
        <f t="shared" si="43"/>
        <v>0</v>
      </c>
      <c r="H114" s="64">
        <f>H115</f>
        <v>0</v>
      </c>
      <c r="I114" s="9"/>
    </row>
    <row r="115" spans="1:9" ht="31.5" x14ac:dyDescent="0.2">
      <c r="A115" s="65" t="s">
        <v>18</v>
      </c>
      <c r="B115" s="62">
        <v>8</v>
      </c>
      <c r="C115" s="62">
        <v>1</v>
      </c>
      <c r="D115" s="40" t="s">
        <v>70</v>
      </c>
      <c r="E115" s="63">
        <v>240</v>
      </c>
      <c r="F115" s="164">
        <v>90</v>
      </c>
      <c r="G115" s="164">
        <v>0</v>
      </c>
      <c r="H115" s="166">
        <v>0</v>
      </c>
      <c r="I115" s="9"/>
    </row>
    <row r="116" spans="1:9" ht="47.25" x14ac:dyDescent="0.2">
      <c r="A116" s="95" t="s">
        <v>128</v>
      </c>
      <c r="B116" s="18">
        <v>8</v>
      </c>
      <c r="C116" s="18">
        <v>1</v>
      </c>
      <c r="D116" s="47" t="s">
        <v>71</v>
      </c>
      <c r="E116" s="20"/>
      <c r="F116" s="128">
        <f>F117+F119+F121</f>
        <v>3651.7</v>
      </c>
      <c r="G116" s="128">
        <f t="shared" ref="G116" si="44">G117+G119+G121</f>
        <v>1947.9</v>
      </c>
      <c r="H116" s="8">
        <f>H117+H119+H121</f>
        <v>2319</v>
      </c>
      <c r="I116" s="9"/>
    </row>
    <row r="117" spans="1:9" ht="63" x14ac:dyDescent="0.2">
      <c r="A117" s="39" t="s">
        <v>13</v>
      </c>
      <c r="B117" s="51">
        <v>8</v>
      </c>
      <c r="C117" s="52">
        <v>1</v>
      </c>
      <c r="D117" s="13" t="s">
        <v>71</v>
      </c>
      <c r="E117" s="59">
        <v>100</v>
      </c>
      <c r="F117" s="134">
        <f t="shared" ref="F117:G117" si="45">F118</f>
        <v>803</v>
      </c>
      <c r="G117" s="134">
        <f t="shared" si="45"/>
        <v>803</v>
      </c>
      <c r="H117" s="60">
        <f>H118</f>
        <v>932</v>
      </c>
      <c r="I117" s="9"/>
    </row>
    <row r="118" spans="1:9" ht="18.75" x14ac:dyDescent="0.25">
      <c r="A118" s="70" t="s">
        <v>72</v>
      </c>
      <c r="B118" s="51">
        <v>8</v>
      </c>
      <c r="C118" s="52">
        <v>1</v>
      </c>
      <c r="D118" s="13" t="s">
        <v>71</v>
      </c>
      <c r="E118" s="59">
        <v>110</v>
      </c>
      <c r="F118" s="161">
        <v>803</v>
      </c>
      <c r="G118" s="161">
        <v>803</v>
      </c>
      <c r="H118" s="162">
        <v>932</v>
      </c>
      <c r="I118" s="9"/>
    </row>
    <row r="119" spans="1:9" ht="31.5" x14ac:dyDescent="0.2">
      <c r="A119" s="10" t="s">
        <v>118</v>
      </c>
      <c r="B119" s="61">
        <v>8</v>
      </c>
      <c r="C119" s="62">
        <v>1</v>
      </c>
      <c r="D119" s="13" t="s">
        <v>71</v>
      </c>
      <c r="E119" s="63">
        <v>200</v>
      </c>
      <c r="F119" s="132">
        <f>F120</f>
        <v>2763.7</v>
      </c>
      <c r="G119" s="132">
        <f t="shared" ref="G119" si="46">G120</f>
        <v>1074.9000000000001</v>
      </c>
      <c r="H119" s="64">
        <f>H120</f>
        <v>1317</v>
      </c>
      <c r="I119" s="9"/>
    </row>
    <row r="120" spans="1:9" ht="31.5" x14ac:dyDescent="0.2">
      <c r="A120" s="65" t="s">
        <v>18</v>
      </c>
      <c r="B120" s="66">
        <v>8</v>
      </c>
      <c r="C120" s="67">
        <v>1</v>
      </c>
      <c r="D120" s="13" t="s">
        <v>71</v>
      </c>
      <c r="E120" s="68">
        <v>240</v>
      </c>
      <c r="F120" s="163">
        <v>2763.7</v>
      </c>
      <c r="G120" s="163">
        <v>1074.9000000000001</v>
      </c>
      <c r="H120" s="163">
        <v>1317</v>
      </c>
      <c r="I120" s="9"/>
    </row>
    <row r="121" spans="1:9" ht="18.75" x14ac:dyDescent="0.2">
      <c r="A121" s="39" t="s">
        <v>19</v>
      </c>
      <c r="B121" s="51">
        <v>8</v>
      </c>
      <c r="C121" s="52">
        <v>1</v>
      </c>
      <c r="D121" s="13" t="s">
        <v>71</v>
      </c>
      <c r="E121" s="59">
        <v>800</v>
      </c>
      <c r="F121" s="134">
        <f>F122</f>
        <v>85</v>
      </c>
      <c r="G121" s="134">
        <f t="shared" ref="G121" si="47">G122</f>
        <v>70</v>
      </c>
      <c r="H121" s="60">
        <f>H122</f>
        <v>70</v>
      </c>
      <c r="I121" s="9"/>
    </row>
    <row r="122" spans="1:9" ht="18.75" x14ac:dyDescent="0.2">
      <c r="A122" s="39" t="s">
        <v>20</v>
      </c>
      <c r="B122" s="51">
        <v>8</v>
      </c>
      <c r="C122" s="52">
        <v>1</v>
      </c>
      <c r="D122" s="13" t="s">
        <v>71</v>
      </c>
      <c r="E122" s="59">
        <v>850</v>
      </c>
      <c r="F122" s="161">
        <v>85</v>
      </c>
      <c r="G122" s="161">
        <v>70</v>
      </c>
      <c r="H122" s="162">
        <v>70</v>
      </c>
      <c r="I122" s="9"/>
    </row>
    <row r="123" spans="1:9" ht="63" x14ac:dyDescent="0.2">
      <c r="A123" s="3" t="s">
        <v>142</v>
      </c>
      <c r="B123" s="17">
        <v>8</v>
      </c>
      <c r="C123" s="18">
        <v>1</v>
      </c>
      <c r="D123" s="6" t="s">
        <v>73</v>
      </c>
      <c r="E123" s="20"/>
      <c r="F123" s="128">
        <f>F124</f>
        <v>4637.5</v>
      </c>
      <c r="G123" s="128">
        <f>G124</f>
        <v>0</v>
      </c>
      <c r="H123" s="21">
        <f>H124</f>
        <v>0</v>
      </c>
      <c r="I123" s="9"/>
    </row>
    <row r="124" spans="1:9" ht="63" x14ac:dyDescent="0.2">
      <c r="A124" s="39" t="s">
        <v>13</v>
      </c>
      <c r="B124" s="61">
        <v>8</v>
      </c>
      <c r="C124" s="62">
        <v>1</v>
      </c>
      <c r="D124" s="13" t="s">
        <v>73</v>
      </c>
      <c r="E124" s="63">
        <v>100</v>
      </c>
      <c r="F124" s="132">
        <f t="shared" ref="F124:G124" si="48">F125</f>
        <v>4637.5</v>
      </c>
      <c r="G124" s="132">
        <f t="shared" si="48"/>
        <v>0</v>
      </c>
      <c r="H124" s="64">
        <f>H125</f>
        <v>0</v>
      </c>
      <c r="I124" s="9"/>
    </row>
    <row r="125" spans="1:9" ht="18.75" x14ac:dyDescent="0.25">
      <c r="A125" s="70" t="s">
        <v>72</v>
      </c>
      <c r="B125" s="61">
        <v>8</v>
      </c>
      <c r="C125" s="62">
        <v>1</v>
      </c>
      <c r="D125" s="13" t="s">
        <v>73</v>
      </c>
      <c r="E125" s="63">
        <v>110</v>
      </c>
      <c r="F125" s="158">
        <v>4637.5</v>
      </c>
      <c r="G125" s="164">
        <v>0</v>
      </c>
      <c r="H125" s="165">
        <v>0</v>
      </c>
      <c r="I125" s="9"/>
    </row>
    <row r="126" spans="1:9" ht="31.5" x14ac:dyDescent="0.25">
      <c r="A126" s="171" t="s">
        <v>155</v>
      </c>
      <c r="B126" s="17">
        <v>8</v>
      </c>
      <c r="C126" s="18">
        <v>1</v>
      </c>
      <c r="D126" s="6" t="s">
        <v>154</v>
      </c>
      <c r="E126" s="20"/>
      <c r="F126" s="172">
        <f t="shared" ref="F126:H127" si="49">F127</f>
        <v>213.6</v>
      </c>
      <c r="G126" s="128">
        <f t="shared" si="49"/>
        <v>0</v>
      </c>
      <c r="H126" s="21">
        <f t="shared" si="49"/>
        <v>0</v>
      </c>
      <c r="I126" s="9"/>
    </row>
    <row r="127" spans="1:9" ht="31.5" x14ac:dyDescent="0.2">
      <c r="A127" s="10" t="s">
        <v>118</v>
      </c>
      <c r="B127" s="61">
        <v>8</v>
      </c>
      <c r="C127" s="62">
        <v>1</v>
      </c>
      <c r="D127" s="13" t="s">
        <v>154</v>
      </c>
      <c r="E127" s="63">
        <v>200</v>
      </c>
      <c r="F127" s="157">
        <f t="shared" si="49"/>
        <v>213.6</v>
      </c>
      <c r="G127" s="132">
        <f t="shared" si="49"/>
        <v>0</v>
      </c>
      <c r="H127" s="64">
        <f t="shared" si="49"/>
        <v>0</v>
      </c>
      <c r="I127" s="9"/>
    </row>
    <row r="128" spans="1:9" ht="31.5" x14ac:dyDescent="0.2">
      <c r="A128" s="65" t="s">
        <v>18</v>
      </c>
      <c r="B128" s="61">
        <v>8</v>
      </c>
      <c r="C128" s="62">
        <v>1</v>
      </c>
      <c r="D128" s="13" t="s">
        <v>154</v>
      </c>
      <c r="E128" s="63">
        <v>240</v>
      </c>
      <c r="F128" s="158">
        <v>213.6</v>
      </c>
      <c r="G128" s="164">
        <v>0</v>
      </c>
      <c r="H128" s="165">
        <v>0</v>
      </c>
      <c r="I128" s="9"/>
    </row>
    <row r="129" spans="1:9" ht="18.75" x14ac:dyDescent="0.2">
      <c r="A129" s="16" t="s">
        <v>75</v>
      </c>
      <c r="B129" s="49">
        <v>10</v>
      </c>
      <c r="C129" s="62"/>
      <c r="D129" s="13"/>
      <c r="E129" s="63"/>
      <c r="F129" s="128">
        <f t="shared" ref="F129:G132" si="50">F130</f>
        <v>445.8</v>
      </c>
      <c r="G129" s="128">
        <f t="shared" si="50"/>
        <v>341.2</v>
      </c>
      <c r="H129" s="21">
        <f>H130</f>
        <v>341.2</v>
      </c>
      <c r="I129" s="9"/>
    </row>
    <row r="130" spans="1:9" ht="18.75" x14ac:dyDescent="0.2">
      <c r="A130" s="48" t="s">
        <v>76</v>
      </c>
      <c r="B130" s="49">
        <v>10</v>
      </c>
      <c r="C130" s="50">
        <v>1</v>
      </c>
      <c r="D130" s="55" t="s">
        <v>7</v>
      </c>
      <c r="E130" s="56" t="s">
        <v>7</v>
      </c>
      <c r="F130" s="131">
        <f t="shared" si="50"/>
        <v>445.8</v>
      </c>
      <c r="G130" s="131">
        <f t="shared" si="50"/>
        <v>341.2</v>
      </c>
      <c r="H130" s="57">
        <f>H131</f>
        <v>341.2</v>
      </c>
      <c r="I130" s="9"/>
    </row>
    <row r="131" spans="1:9" ht="18.75" x14ac:dyDescent="0.2">
      <c r="A131" s="71" t="s">
        <v>77</v>
      </c>
      <c r="B131" s="66">
        <v>10</v>
      </c>
      <c r="C131" s="67">
        <v>1</v>
      </c>
      <c r="D131" s="41" t="s">
        <v>10</v>
      </c>
      <c r="E131" s="68" t="s">
        <v>7</v>
      </c>
      <c r="F131" s="133">
        <f t="shared" si="50"/>
        <v>445.8</v>
      </c>
      <c r="G131" s="133">
        <f t="shared" si="50"/>
        <v>341.2</v>
      </c>
      <c r="H131" s="69">
        <f>H132</f>
        <v>341.2</v>
      </c>
      <c r="I131" s="9"/>
    </row>
    <row r="132" spans="1:9" ht="31.5" x14ac:dyDescent="0.2">
      <c r="A132" s="72" t="s">
        <v>78</v>
      </c>
      <c r="B132" s="51">
        <v>10</v>
      </c>
      <c r="C132" s="52">
        <v>1</v>
      </c>
      <c r="D132" s="13" t="s">
        <v>116</v>
      </c>
      <c r="E132" s="59" t="s">
        <v>7</v>
      </c>
      <c r="F132" s="134">
        <f t="shared" si="50"/>
        <v>445.8</v>
      </c>
      <c r="G132" s="134">
        <f t="shared" si="50"/>
        <v>341.2</v>
      </c>
      <c r="H132" s="60">
        <f>H133</f>
        <v>341.2</v>
      </c>
      <c r="I132" s="9"/>
    </row>
    <row r="133" spans="1:9" ht="18.75" x14ac:dyDescent="0.2">
      <c r="A133" s="53" t="s">
        <v>79</v>
      </c>
      <c r="B133" s="61">
        <v>10</v>
      </c>
      <c r="C133" s="62">
        <v>1</v>
      </c>
      <c r="D133" s="13" t="s">
        <v>116</v>
      </c>
      <c r="E133" s="63">
        <v>300</v>
      </c>
      <c r="F133" s="132">
        <f>F134+F135</f>
        <v>445.8</v>
      </c>
      <c r="G133" s="132">
        <f t="shared" ref="G133:H133" si="51">G134+G135</f>
        <v>341.2</v>
      </c>
      <c r="H133" s="64">
        <f t="shared" si="51"/>
        <v>341.2</v>
      </c>
      <c r="I133" s="9"/>
    </row>
    <row r="134" spans="1:9" ht="18.75" x14ac:dyDescent="0.2">
      <c r="A134" s="173" t="s">
        <v>156</v>
      </c>
      <c r="B134" s="61">
        <v>10</v>
      </c>
      <c r="C134" s="62">
        <v>1</v>
      </c>
      <c r="D134" s="13" t="s">
        <v>116</v>
      </c>
      <c r="E134" s="63">
        <v>310</v>
      </c>
      <c r="F134" s="158">
        <v>445.8</v>
      </c>
      <c r="G134" s="158">
        <v>341.2</v>
      </c>
      <c r="H134" s="159">
        <v>341.2</v>
      </c>
      <c r="I134" s="9"/>
    </row>
    <row r="135" spans="1:9" ht="31.5" hidden="1" x14ac:dyDescent="0.2">
      <c r="A135" s="22" t="s">
        <v>144</v>
      </c>
      <c r="B135" s="61">
        <v>10</v>
      </c>
      <c r="C135" s="62">
        <v>1</v>
      </c>
      <c r="D135" s="40" t="s">
        <v>116</v>
      </c>
      <c r="E135" s="63">
        <v>320</v>
      </c>
      <c r="F135" s="158">
        <v>0</v>
      </c>
      <c r="G135" s="158">
        <v>0</v>
      </c>
      <c r="H135" s="159">
        <v>0</v>
      </c>
      <c r="I135" s="9"/>
    </row>
    <row r="136" spans="1:9" ht="18.75" hidden="1" x14ac:dyDescent="0.2">
      <c r="A136" s="54" t="s">
        <v>80</v>
      </c>
      <c r="B136" s="73">
        <v>11</v>
      </c>
      <c r="C136" s="74" t="s">
        <v>7</v>
      </c>
      <c r="D136" s="75" t="s">
        <v>7</v>
      </c>
      <c r="E136" s="76" t="s">
        <v>7</v>
      </c>
      <c r="F136" s="135">
        <f t="shared" ref="F136:G140" si="52">F137</f>
        <v>0</v>
      </c>
      <c r="G136" s="135">
        <f t="shared" si="52"/>
        <v>0</v>
      </c>
      <c r="H136" s="77">
        <f>H137</f>
        <v>0</v>
      </c>
      <c r="I136" s="9"/>
    </row>
    <row r="137" spans="1:9" ht="18.75" hidden="1" x14ac:dyDescent="0.2">
      <c r="A137" s="79" t="s">
        <v>83</v>
      </c>
      <c r="B137" s="50">
        <v>11</v>
      </c>
      <c r="C137" s="50">
        <v>5</v>
      </c>
      <c r="D137" s="80" t="s">
        <v>7</v>
      </c>
      <c r="E137" s="56" t="s">
        <v>7</v>
      </c>
      <c r="F137" s="131">
        <f t="shared" si="52"/>
        <v>0</v>
      </c>
      <c r="G137" s="131">
        <f t="shared" si="52"/>
        <v>0</v>
      </c>
      <c r="H137" s="57">
        <f>H138</f>
        <v>0</v>
      </c>
      <c r="I137" s="9"/>
    </row>
    <row r="138" spans="1:9" ht="18.75" hidden="1" x14ac:dyDescent="0.2">
      <c r="A138" s="39" t="s">
        <v>9</v>
      </c>
      <c r="B138" s="24">
        <v>11</v>
      </c>
      <c r="C138" s="24">
        <v>5</v>
      </c>
      <c r="D138" s="40" t="s">
        <v>10</v>
      </c>
      <c r="E138" s="26"/>
      <c r="F138" s="127">
        <f t="shared" si="52"/>
        <v>0</v>
      </c>
      <c r="G138" s="127">
        <f t="shared" si="52"/>
        <v>0</v>
      </c>
      <c r="H138" s="27">
        <f>H139</f>
        <v>0</v>
      </c>
      <c r="I138" s="9"/>
    </row>
    <row r="139" spans="1:9" ht="18.75" hidden="1" x14ac:dyDescent="0.2">
      <c r="A139" s="10" t="s">
        <v>81</v>
      </c>
      <c r="B139" s="62">
        <v>11</v>
      </c>
      <c r="C139" s="62">
        <v>5</v>
      </c>
      <c r="D139" s="40" t="s">
        <v>82</v>
      </c>
      <c r="E139" s="63" t="s">
        <v>7</v>
      </c>
      <c r="F139" s="132">
        <f t="shared" si="52"/>
        <v>0</v>
      </c>
      <c r="G139" s="132">
        <f t="shared" si="52"/>
        <v>0</v>
      </c>
      <c r="H139" s="64">
        <f>H140</f>
        <v>0</v>
      </c>
      <c r="I139" s="9"/>
    </row>
    <row r="140" spans="1:9" ht="31.5" hidden="1" x14ac:dyDescent="0.2">
      <c r="A140" s="10" t="s">
        <v>118</v>
      </c>
      <c r="B140" s="51">
        <v>11</v>
      </c>
      <c r="C140" s="52">
        <v>5</v>
      </c>
      <c r="D140" s="40" t="s">
        <v>82</v>
      </c>
      <c r="E140" s="14">
        <v>200</v>
      </c>
      <c r="F140" s="126">
        <f t="shared" si="52"/>
        <v>0</v>
      </c>
      <c r="G140" s="126">
        <f t="shared" si="52"/>
        <v>0</v>
      </c>
      <c r="H140" s="15">
        <f>H141</f>
        <v>0</v>
      </c>
      <c r="I140" s="9"/>
    </row>
    <row r="141" spans="1:9" ht="31.5" hidden="1" x14ac:dyDescent="0.2">
      <c r="A141" s="39" t="s">
        <v>18</v>
      </c>
      <c r="B141" s="62">
        <v>11</v>
      </c>
      <c r="C141" s="62">
        <v>5</v>
      </c>
      <c r="D141" s="40" t="s">
        <v>82</v>
      </c>
      <c r="E141" s="26">
        <v>240</v>
      </c>
      <c r="F141" s="146"/>
      <c r="G141" s="146"/>
      <c r="H141" s="147"/>
      <c r="I141" s="9"/>
    </row>
    <row r="142" spans="1:9" ht="18.75" x14ac:dyDescent="0.2">
      <c r="A142" s="46" t="s">
        <v>84</v>
      </c>
      <c r="B142" s="18">
        <v>99</v>
      </c>
      <c r="C142" s="18"/>
      <c r="D142" s="47" t="s">
        <v>7</v>
      </c>
      <c r="E142" s="20" t="s">
        <v>7</v>
      </c>
      <c r="F142" s="128">
        <f t="shared" ref="F142:H146" si="53">F143</f>
        <v>0</v>
      </c>
      <c r="G142" s="128">
        <f t="shared" si="53"/>
        <v>229.2</v>
      </c>
      <c r="H142" s="21">
        <f t="shared" si="53"/>
        <v>516.4</v>
      </c>
      <c r="I142" s="9"/>
    </row>
    <row r="143" spans="1:9" ht="18.75" x14ac:dyDescent="0.2">
      <c r="A143" s="39" t="s">
        <v>84</v>
      </c>
      <c r="B143" s="62">
        <v>99</v>
      </c>
      <c r="C143" s="62">
        <v>99</v>
      </c>
      <c r="D143" s="40"/>
      <c r="E143" s="26"/>
      <c r="F143" s="127">
        <f t="shared" si="53"/>
        <v>0</v>
      </c>
      <c r="G143" s="127">
        <f t="shared" si="53"/>
        <v>229.2</v>
      </c>
      <c r="H143" s="27">
        <f t="shared" si="53"/>
        <v>516.4</v>
      </c>
      <c r="I143" s="9"/>
    </row>
    <row r="144" spans="1:9" ht="18.75" x14ac:dyDescent="0.2">
      <c r="A144" s="39" t="s">
        <v>9</v>
      </c>
      <c r="B144" s="62">
        <v>99</v>
      </c>
      <c r="C144" s="62">
        <v>99</v>
      </c>
      <c r="D144" s="40" t="s">
        <v>10</v>
      </c>
      <c r="E144" s="26"/>
      <c r="F144" s="127">
        <f t="shared" si="53"/>
        <v>0</v>
      </c>
      <c r="G144" s="127">
        <f t="shared" si="53"/>
        <v>229.2</v>
      </c>
      <c r="H144" s="27">
        <f t="shared" si="53"/>
        <v>516.4</v>
      </c>
      <c r="I144" s="9"/>
    </row>
    <row r="145" spans="1:9" ht="18.75" x14ac:dyDescent="0.2">
      <c r="A145" s="39" t="s">
        <v>84</v>
      </c>
      <c r="B145" s="62">
        <v>99</v>
      </c>
      <c r="C145" s="62">
        <v>99</v>
      </c>
      <c r="D145" s="40" t="s">
        <v>85</v>
      </c>
      <c r="E145" s="26"/>
      <c r="F145" s="127">
        <f t="shared" si="53"/>
        <v>0</v>
      </c>
      <c r="G145" s="127">
        <f t="shared" si="53"/>
        <v>229.2</v>
      </c>
      <c r="H145" s="27">
        <f t="shared" si="53"/>
        <v>516.4</v>
      </c>
      <c r="I145" s="9"/>
    </row>
    <row r="146" spans="1:9" ht="18.75" x14ac:dyDescent="0.2">
      <c r="A146" s="39" t="s">
        <v>84</v>
      </c>
      <c r="B146" s="62">
        <v>99</v>
      </c>
      <c r="C146" s="62">
        <v>99</v>
      </c>
      <c r="D146" s="40" t="s">
        <v>85</v>
      </c>
      <c r="E146" s="26">
        <v>900</v>
      </c>
      <c r="F146" s="127">
        <f t="shared" si="53"/>
        <v>0</v>
      </c>
      <c r="G146" s="127">
        <f t="shared" si="53"/>
        <v>229.2</v>
      </c>
      <c r="H146" s="27">
        <f t="shared" si="53"/>
        <v>516.4</v>
      </c>
      <c r="I146" s="9"/>
    </row>
    <row r="147" spans="1:9" ht="18.75" x14ac:dyDescent="0.2">
      <c r="A147" s="39" t="s">
        <v>84</v>
      </c>
      <c r="B147" s="62">
        <v>99</v>
      </c>
      <c r="C147" s="62">
        <v>99</v>
      </c>
      <c r="D147" s="40" t="s">
        <v>85</v>
      </c>
      <c r="E147" s="26">
        <v>990</v>
      </c>
      <c r="F147" s="146">
        <v>0</v>
      </c>
      <c r="G147" s="146">
        <v>229.2</v>
      </c>
      <c r="H147" s="147">
        <v>516.4</v>
      </c>
      <c r="I147" s="9"/>
    </row>
    <row r="148" spans="1:9" ht="18.75" x14ac:dyDescent="0.25">
      <c r="A148" s="102" t="s">
        <v>86</v>
      </c>
      <c r="B148" s="102"/>
      <c r="C148" s="102"/>
      <c r="D148" s="123"/>
      <c r="E148" s="124"/>
      <c r="F148" s="136">
        <f>F10+F55+F62+F68+F79+F105+F110+F129+F136+F142</f>
        <v>24028.2</v>
      </c>
      <c r="G148" s="136">
        <f>G10+G55+G62+G68+G79+G105+G110+G129+G136+G142</f>
        <v>9206.5</v>
      </c>
      <c r="H148" s="168">
        <f>H10+H55+H62+H68+H79+H105+H110+H129+H136+H142</f>
        <v>10416.4</v>
      </c>
      <c r="I148" s="9"/>
    </row>
    <row r="149" spans="1:9" ht="15.75" x14ac:dyDescent="0.25">
      <c r="A149" s="83"/>
    </row>
    <row r="150" spans="1:9" ht="15.75" x14ac:dyDescent="0.25">
      <c r="A150" s="83"/>
    </row>
    <row r="151" spans="1:9" ht="15" x14ac:dyDescent="0.2">
      <c r="A151" s="84"/>
    </row>
    <row r="152" spans="1:9" ht="15" x14ac:dyDescent="0.2">
      <c r="A152" s="85"/>
    </row>
    <row r="153" spans="1:9" ht="15" x14ac:dyDescent="0.2">
      <c r="A153" s="84"/>
    </row>
  </sheetData>
  <mergeCells count="10">
    <mergeCell ref="E1:H1"/>
    <mergeCell ref="A5:H5"/>
    <mergeCell ref="F8:H8"/>
    <mergeCell ref="F2:H2"/>
    <mergeCell ref="F3:H3"/>
    <mergeCell ref="A8:A9"/>
    <mergeCell ref="B8:B9"/>
    <mergeCell ref="C8:C9"/>
    <mergeCell ref="D8:D9"/>
    <mergeCell ref="E8:E9"/>
  </mergeCells>
  <printOptions horizontalCentered="1"/>
  <pageMargins left="0.25" right="0.25" top="0.75" bottom="0.75" header="0.3" footer="0.3"/>
  <pageSetup paperSize="9" scale="53" fitToHeight="3" orientation="portrait" r:id="rId1"/>
  <headerFooter alignWithMargins="0">
    <oddFooter>Страница &amp;P из &amp;N</oddFooter>
  </headerFooter>
  <ignoredErrors>
    <ignoredError sqref="H71:H73 F21:G21 F46:H46 F57:H57 F70:H70 F88:H88 F86:G86 F20:H20 H85:H86 H75:H77 G87:H87 F12" formula="1"/>
    <ignoredError sqref="H110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showGridLines="0" view="pageBreakPreview" zoomScale="90" zoomScaleNormal="100" zoomScaleSheetLayoutView="90" workbookViewId="0">
      <selection activeCell="F62" sqref="F62"/>
    </sheetView>
  </sheetViews>
  <sheetFormatPr defaultColWidth="9.140625" defaultRowHeight="12.75" x14ac:dyDescent="0.2"/>
  <cols>
    <col min="1" max="1" width="62.140625" style="2" customWidth="1"/>
    <col min="2" max="2" width="16" style="97" customWidth="1"/>
    <col min="3" max="3" width="6.42578125" style="2" customWidth="1"/>
    <col min="4" max="4" width="5" style="2" customWidth="1"/>
    <col min="5" max="5" width="6" style="2" customWidth="1"/>
    <col min="6" max="6" width="11" style="2" customWidth="1"/>
    <col min="7" max="7" width="10.85546875" style="2" customWidth="1"/>
    <col min="8" max="8" width="11.42578125" style="2" customWidth="1"/>
    <col min="9" max="245" width="9.140625" style="2" customWidth="1"/>
    <col min="246" max="16384" width="9.140625" style="2"/>
  </cols>
  <sheetData>
    <row r="1" spans="1:9" x14ac:dyDescent="0.2">
      <c r="A1" s="121"/>
      <c r="B1" s="142"/>
      <c r="C1" s="121"/>
      <c r="D1" s="121"/>
      <c r="E1" s="198" t="s">
        <v>90</v>
      </c>
      <c r="F1" s="198"/>
      <c r="G1" s="198"/>
      <c r="H1" s="198"/>
    </row>
    <row r="2" spans="1:9" ht="29.25" customHeight="1" x14ac:dyDescent="0.25">
      <c r="A2" s="121"/>
      <c r="B2" s="142"/>
      <c r="C2" s="115"/>
      <c r="D2" s="117"/>
      <c r="E2" s="117"/>
      <c r="F2" s="206" t="s">
        <v>139</v>
      </c>
      <c r="G2" s="207"/>
      <c r="H2" s="207"/>
    </row>
    <row r="3" spans="1:9" ht="15" x14ac:dyDescent="0.25">
      <c r="A3" s="121"/>
      <c r="B3" s="142"/>
      <c r="C3" s="121"/>
      <c r="D3" s="114"/>
      <c r="E3" s="114"/>
      <c r="F3" s="198" t="s">
        <v>161</v>
      </c>
      <c r="G3" s="199"/>
      <c r="H3" s="199"/>
    </row>
    <row r="4" spans="1:9" x14ac:dyDescent="0.2">
      <c r="A4" s="121"/>
      <c r="B4" s="142"/>
      <c r="C4" s="121"/>
      <c r="D4" s="121"/>
      <c r="E4" s="121"/>
      <c r="F4" s="121"/>
      <c r="G4" s="121"/>
      <c r="H4" s="121"/>
    </row>
    <row r="5" spans="1:9" ht="45" customHeight="1" x14ac:dyDescent="0.2">
      <c r="A5" s="192" t="s">
        <v>149</v>
      </c>
      <c r="B5" s="202"/>
      <c r="C5" s="202"/>
      <c r="D5" s="202"/>
      <c r="E5" s="202"/>
      <c r="F5" s="202"/>
      <c r="G5" s="202"/>
      <c r="H5" s="202"/>
    </row>
    <row r="6" spans="1:9" ht="15.75" customHeight="1" x14ac:dyDescent="0.2">
      <c r="A6" s="150"/>
      <c r="B6" s="116"/>
      <c r="C6" s="116"/>
      <c r="D6" s="116"/>
      <c r="E6" s="116"/>
      <c r="F6" s="116"/>
      <c r="G6" s="116"/>
      <c r="H6" s="116"/>
    </row>
    <row r="7" spans="1:9" x14ac:dyDescent="0.2">
      <c r="A7" s="98"/>
      <c r="B7" s="107"/>
      <c r="C7" s="98"/>
      <c r="D7" s="98"/>
      <c r="E7" s="98"/>
      <c r="F7" s="98"/>
      <c r="G7" s="98"/>
      <c r="H7" s="143" t="s">
        <v>91</v>
      </c>
    </row>
    <row r="8" spans="1:9" ht="21.75" customHeight="1" x14ac:dyDescent="0.2">
      <c r="A8" s="208" t="s">
        <v>0</v>
      </c>
      <c r="B8" s="208" t="s">
        <v>3</v>
      </c>
      <c r="C8" s="208" t="s">
        <v>4</v>
      </c>
      <c r="D8" s="208" t="s">
        <v>1</v>
      </c>
      <c r="E8" s="208" t="s">
        <v>2</v>
      </c>
      <c r="F8" s="203" t="s">
        <v>5</v>
      </c>
      <c r="G8" s="204"/>
      <c r="H8" s="205"/>
    </row>
    <row r="9" spans="1:9" ht="21.75" customHeight="1" x14ac:dyDescent="0.2">
      <c r="A9" s="209"/>
      <c r="B9" s="210"/>
      <c r="C9" s="210"/>
      <c r="D9" s="210"/>
      <c r="E9" s="210"/>
      <c r="F9" s="108" t="s">
        <v>121</v>
      </c>
      <c r="G9" s="108" t="s">
        <v>122</v>
      </c>
      <c r="H9" s="108" t="s">
        <v>148</v>
      </c>
    </row>
    <row r="10" spans="1:9" s="88" customFormat="1" ht="80.25" customHeight="1" x14ac:dyDescent="0.2">
      <c r="A10" s="46" t="s">
        <v>138</v>
      </c>
      <c r="B10" s="47" t="s">
        <v>42</v>
      </c>
      <c r="C10" s="109" t="s">
        <v>7</v>
      </c>
      <c r="D10" s="110"/>
      <c r="E10" s="110"/>
      <c r="F10" s="138">
        <f t="shared" ref="F10:G12" si="0">F11</f>
        <v>507.8</v>
      </c>
      <c r="G10" s="138">
        <f t="shared" si="0"/>
        <v>50</v>
      </c>
      <c r="H10" s="111">
        <f>H11</f>
        <v>50</v>
      </c>
      <c r="I10" s="87"/>
    </row>
    <row r="11" spans="1:9" s="88" customFormat="1" ht="48" customHeight="1" x14ac:dyDescent="0.2">
      <c r="A11" s="39" t="s">
        <v>43</v>
      </c>
      <c r="B11" s="40" t="s">
        <v>44</v>
      </c>
      <c r="C11" s="89" t="s">
        <v>7</v>
      </c>
      <c r="D11" s="90"/>
      <c r="E11" s="90"/>
      <c r="F11" s="139">
        <f t="shared" si="0"/>
        <v>507.8</v>
      </c>
      <c r="G11" s="139">
        <f t="shared" si="0"/>
        <v>50</v>
      </c>
      <c r="H11" s="91">
        <f>H12</f>
        <v>50</v>
      </c>
      <c r="I11" s="87"/>
    </row>
    <row r="12" spans="1:9" s="88" customFormat="1" ht="32.1" customHeight="1" x14ac:dyDescent="0.2">
      <c r="A12" s="39" t="s">
        <v>118</v>
      </c>
      <c r="B12" s="40" t="s">
        <v>44</v>
      </c>
      <c r="C12" s="89">
        <v>200</v>
      </c>
      <c r="D12" s="90"/>
      <c r="E12" s="90"/>
      <c r="F12" s="139">
        <f t="shared" si="0"/>
        <v>507.8</v>
      </c>
      <c r="G12" s="139">
        <f t="shared" si="0"/>
        <v>50</v>
      </c>
      <c r="H12" s="91">
        <f>H13</f>
        <v>50</v>
      </c>
      <c r="I12" s="87"/>
    </row>
    <row r="13" spans="1:9" s="88" customFormat="1" ht="32.1" customHeight="1" x14ac:dyDescent="0.2">
      <c r="A13" s="39" t="s">
        <v>18</v>
      </c>
      <c r="B13" s="40" t="s">
        <v>44</v>
      </c>
      <c r="C13" s="89">
        <v>240</v>
      </c>
      <c r="D13" s="90">
        <v>3</v>
      </c>
      <c r="E13" s="90">
        <v>10</v>
      </c>
      <c r="F13" s="146">
        <v>507.8</v>
      </c>
      <c r="G13" s="146">
        <v>50</v>
      </c>
      <c r="H13" s="147">
        <v>50</v>
      </c>
      <c r="I13" s="87"/>
    </row>
    <row r="14" spans="1:9" s="93" customFormat="1" ht="48" customHeight="1" x14ac:dyDescent="0.2">
      <c r="A14" s="46" t="s">
        <v>137</v>
      </c>
      <c r="B14" s="47" t="s">
        <v>48</v>
      </c>
      <c r="C14" s="20"/>
      <c r="D14" s="18"/>
      <c r="E14" s="18"/>
      <c r="F14" s="128">
        <f t="shared" ref="F14:G14" si="1">F15+F19</f>
        <v>7274.2</v>
      </c>
      <c r="G14" s="128">
        <f t="shared" si="1"/>
        <v>2644.7</v>
      </c>
      <c r="H14" s="21">
        <f>H15+H19</f>
        <v>2791.9</v>
      </c>
      <c r="I14" s="92"/>
    </row>
    <row r="15" spans="1:9" s="93" customFormat="1" ht="32.1" customHeight="1" x14ac:dyDescent="0.2">
      <c r="A15" s="46" t="s">
        <v>123</v>
      </c>
      <c r="B15" s="47" t="s">
        <v>49</v>
      </c>
      <c r="C15" s="20"/>
      <c r="D15" s="18"/>
      <c r="E15" s="18"/>
      <c r="F15" s="128">
        <f t="shared" ref="F15:G17" si="2">F16</f>
        <v>7263.4</v>
      </c>
      <c r="G15" s="128">
        <f t="shared" si="2"/>
        <v>2544.6999999999998</v>
      </c>
      <c r="H15" s="21">
        <f>H16</f>
        <v>2691.9</v>
      </c>
      <c r="I15" s="92"/>
    </row>
    <row r="16" spans="1:9" s="93" customFormat="1" ht="33" customHeight="1" x14ac:dyDescent="0.2">
      <c r="A16" s="39" t="s">
        <v>145</v>
      </c>
      <c r="B16" s="40" t="s">
        <v>50</v>
      </c>
      <c r="C16" s="26"/>
      <c r="D16" s="24"/>
      <c r="E16" s="24"/>
      <c r="F16" s="127">
        <f t="shared" si="2"/>
        <v>7263.4</v>
      </c>
      <c r="G16" s="127">
        <f t="shared" si="2"/>
        <v>2544.6999999999998</v>
      </c>
      <c r="H16" s="27">
        <f>H17</f>
        <v>2691.9</v>
      </c>
      <c r="I16" s="92"/>
    </row>
    <row r="17" spans="1:9" ht="32.1" customHeight="1" x14ac:dyDescent="0.2">
      <c r="A17" s="39" t="s">
        <v>118</v>
      </c>
      <c r="B17" s="40" t="s">
        <v>50</v>
      </c>
      <c r="C17" s="26">
        <v>200</v>
      </c>
      <c r="D17" s="24"/>
      <c r="E17" s="24"/>
      <c r="F17" s="127">
        <f t="shared" si="2"/>
        <v>7263.4</v>
      </c>
      <c r="G17" s="127">
        <f t="shared" si="2"/>
        <v>2544.6999999999998</v>
      </c>
      <c r="H17" s="27">
        <f>H18</f>
        <v>2691.9</v>
      </c>
      <c r="I17" s="9"/>
    </row>
    <row r="18" spans="1:9" ht="32.1" customHeight="1" x14ac:dyDescent="0.2">
      <c r="A18" s="39" t="s">
        <v>18</v>
      </c>
      <c r="B18" s="40" t="s">
        <v>50</v>
      </c>
      <c r="C18" s="26">
        <v>240</v>
      </c>
      <c r="D18" s="24">
        <v>4</v>
      </c>
      <c r="E18" s="24">
        <v>9</v>
      </c>
      <c r="F18" s="158">
        <v>7263.4</v>
      </c>
      <c r="G18" s="158">
        <v>2544.6999999999998</v>
      </c>
      <c r="H18" s="159">
        <v>2691.9</v>
      </c>
      <c r="I18" s="9"/>
    </row>
    <row r="19" spans="1:9" s="93" customFormat="1" ht="30" customHeight="1" x14ac:dyDescent="0.2">
      <c r="A19" s="3" t="s">
        <v>124</v>
      </c>
      <c r="B19" s="47" t="s">
        <v>51</v>
      </c>
      <c r="C19" s="20"/>
      <c r="D19" s="18"/>
      <c r="E19" s="18"/>
      <c r="F19" s="128">
        <f t="shared" ref="F19:G21" si="3">F20</f>
        <v>10.8</v>
      </c>
      <c r="G19" s="128">
        <f t="shared" si="3"/>
        <v>100</v>
      </c>
      <c r="H19" s="21">
        <f>H20</f>
        <v>100</v>
      </c>
      <c r="I19" s="92"/>
    </row>
    <row r="20" spans="1:9" s="93" customFormat="1" ht="30" customHeight="1" x14ac:dyDescent="0.2">
      <c r="A20" s="10" t="s">
        <v>146</v>
      </c>
      <c r="B20" s="40" t="s">
        <v>52</v>
      </c>
      <c r="C20" s="26"/>
      <c r="D20" s="24"/>
      <c r="E20" s="24"/>
      <c r="F20" s="127">
        <f t="shared" si="3"/>
        <v>10.8</v>
      </c>
      <c r="G20" s="127">
        <f t="shared" si="3"/>
        <v>100</v>
      </c>
      <c r="H20" s="27">
        <f>H21</f>
        <v>100</v>
      </c>
      <c r="I20" s="92"/>
    </row>
    <row r="21" spans="1:9" ht="32.1" customHeight="1" x14ac:dyDescent="0.2">
      <c r="A21" s="39" t="s">
        <v>118</v>
      </c>
      <c r="B21" s="40" t="s">
        <v>52</v>
      </c>
      <c r="C21" s="26">
        <v>200</v>
      </c>
      <c r="D21" s="24"/>
      <c r="E21" s="24"/>
      <c r="F21" s="127">
        <f t="shared" si="3"/>
        <v>10.8</v>
      </c>
      <c r="G21" s="127">
        <f t="shared" si="3"/>
        <v>100</v>
      </c>
      <c r="H21" s="27">
        <f>H22</f>
        <v>100</v>
      </c>
      <c r="I21" s="9"/>
    </row>
    <row r="22" spans="1:9" ht="32.1" customHeight="1" x14ac:dyDescent="0.2">
      <c r="A22" s="39" t="s">
        <v>18</v>
      </c>
      <c r="B22" s="40" t="s">
        <v>52</v>
      </c>
      <c r="C22" s="26">
        <v>240</v>
      </c>
      <c r="D22" s="24">
        <v>4</v>
      </c>
      <c r="E22" s="24">
        <v>9</v>
      </c>
      <c r="F22" s="146">
        <v>10.8</v>
      </c>
      <c r="G22" s="146">
        <v>100</v>
      </c>
      <c r="H22" s="147">
        <v>100</v>
      </c>
      <c r="I22" s="9"/>
    </row>
    <row r="23" spans="1:9" s="93" customFormat="1" ht="45.75" customHeight="1" x14ac:dyDescent="0.2">
      <c r="A23" s="46" t="s">
        <v>125</v>
      </c>
      <c r="B23" s="47" t="s">
        <v>55</v>
      </c>
      <c r="C23" s="20" t="s">
        <v>7</v>
      </c>
      <c r="D23" s="18"/>
      <c r="E23" s="18"/>
      <c r="F23" s="128">
        <f t="shared" ref="F23:G23" si="4">F24+F30+F34+F38</f>
        <v>1969</v>
      </c>
      <c r="G23" s="128">
        <f t="shared" si="4"/>
        <v>500</v>
      </c>
      <c r="H23" s="21">
        <f>H24+H30+H34+H38</f>
        <v>900</v>
      </c>
      <c r="I23" s="92"/>
    </row>
    <row r="24" spans="1:9" s="93" customFormat="1" ht="46.5" customHeight="1" x14ac:dyDescent="0.2">
      <c r="A24" s="46" t="s">
        <v>126</v>
      </c>
      <c r="B24" s="47" t="s">
        <v>56</v>
      </c>
      <c r="C24" s="20"/>
      <c r="D24" s="18"/>
      <c r="E24" s="18"/>
      <c r="F24" s="128">
        <f>F25</f>
        <v>1379</v>
      </c>
      <c r="G24" s="128">
        <f t="shared" ref="G24" si="5">G25</f>
        <v>400</v>
      </c>
      <c r="H24" s="21">
        <f>H25</f>
        <v>800</v>
      </c>
      <c r="I24" s="92"/>
    </row>
    <row r="25" spans="1:9" s="93" customFormat="1" ht="45" customHeight="1" x14ac:dyDescent="0.2">
      <c r="A25" s="39" t="s">
        <v>127</v>
      </c>
      <c r="B25" s="40" t="s">
        <v>57</v>
      </c>
      <c r="C25" s="26"/>
      <c r="D25" s="24"/>
      <c r="E25" s="24"/>
      <c r="F25" s="127">
        <f>F26+F28</f>
        <v>1379</v>
      </c>
      <c r="G25" s="127">
        <f t="shared" ref="G25" si="6">G26+G28</f>
        <v>400</v>
      </c>
      <c r="H25" s="27">
        <f>H26+H28</f>
        <v>800</v>
      </c>
      <c r="I25" s="92"/>
    </row>
    <row r="26" spans="1:9" ht="32.1" customHeight="1" x14ac:dyDescent="0.2">
      <c r="A26" s="39" t="s">
        <v>118</v>
      </c>
      <c r="B26" s="40" t="s">
        <v>57</v>
      </c>
      <c r="C26" s="26">
        <v>200</v>
      </c>
      <c r="D26" s="24"/>
      <c r="E26" s="24"/>
      <c r="F26" s="127">
        <f>F27</f>
        <v>1334</v>
      </c>
      <c r="G26" s="127">
        <f t="shared" ref="G26" si="7">G27</f>
        <v>360</v>
      </c>
      <c r="H26" s="27">
        <f>H27</f>
        <v>760</v>
      </c>
      <c r="I26" s="9"/>
    </row>
    <row r="27" spans="1:9" ht="32.1" customHeight="1" x14ac:dyDescent="0.2">
      <c r="A27" s="39" t="s">
        <v>18</v>
      </c>
      <c r="B27" s="40" t="s">
        <v>57</v>
      </c>
      <c r="C27" s="26">
        <v>240</v>
      </c>
      <c r="D27" s="24">
        <v>5</v>
      </c>
      <c r="E27" s="24">
        <v>3</v>
      </c>
      <c r="F27" s="161">
        <v>1334</v>
      </c>
      <c r="G27" s="161">
        <v>360</v>
      </c>
      <c r="H27" s="162">
        <v>760</v>
      </c>
      <c r="I27" s="9"/>
    </row>
    <row r="28" spans="1:9" ht="15.95" customHeight="1" x14ac:dyDescent="0.2">
      <c r="A28" s="39" t="s">
        <v>19</v>
      </c>
      <c r="B28" s="40" t="s">
        <v>57</v>
      </c>
      <c r="C28" s="26">
        <v>800</v>
      </c>
      <c r="D28" s="24"/>
      <c r="E28" s="24"/>
      <c r="F28" s="127">
        <f t="shared" ref="F28:G28" si="8">F29</f>
        <v>45</v>
      </c>
      <c r="G28" s="127">
        <f t="shared" si="8"/>
        <v>40</v>
      </c>
      <c r="H28" s="27">
        <f>H29</f>
        <v>40</v>
      </c>
      <c r="I28" s="9"/>
    </row>
    <row r="29" spans="1:9" ht="18" customHeight="1" x14ac:dyDescent="0.2">
      <c r="A29" s="39" t="s">
        <v>20</v>
      </c>
      <c r="B29" s="40" t="s">
        <v>57</v>
      </c>
      <c r="C29" s="26">
        <v>850</v>
      </c>
      <c r="D29" s="24">
        <v>5</v>
      </c>
      <c r="E29" s="24">
        <v>3</v>
      </c>
      <c r="F29" s="148">
        <v>45</v>
      </c>
      <c r="G29" s="148">
        <v>40</v>
      </c>
      <c r="H29" s="149">
        <v>40</v>
      </c>
      <c r="I29" s="9"/>
    </row>
    <row r="30" spans="1:9" s="93" customFormat="1" ht="33" hidden="1" customHeight="1" x14ac:dyDescent="0.2">
      <c r="A30" s="46" t="s">
        <v>136</v>
      </c>
      <c r="B30" s="47" t="s">
        <v>58</v>
      </c>
      <c r="C30" s="20"/>
      <c r="D30" s="18"/>
      <c r="E30" s="18"/>
      <c r="F30" s="128">
        <f t="shared" ref="F30:G32" si="9">F31</f>
        <v>0</v>
      </c>
      <c r="G30" s="128">
        <f t="shared" si="9"/>
        <v>0</v>
      </c>
      <c r="H30" s="21">
        <f>H31</f>
        <v>0</v>
      </c>
      <c r="I30" s="92"/>
    </row>
    <row r="31" spans="1:9" s="93" customFormat="1" ht="48" hidden="1" customHeight="1" x14ac:dyDescent="0.2">
      <c r="A31" s="39" t="s">
        <v>135</v>
      </c>
      <c r="B31" s="40" t="s">
        <v>59</v>
      </c>
      <c r="C31" s="26"/>
      <c r="D31" s="24"/>
      <c r="E31" s="24"/>
      <c r="F31" s="127">
        <f t="shared" si="9"/>
        <v>0</v>
      </c>
      <c r="G31" s="127">
        <f t="shared" si="9"/>
        <v>0</v>
      </c>
      <c r="H31" s="27">
        <f>H32</f>
        <v>0</v>
      </c>
      <c r="I31" s="92"/>
    </row>
    <row r="32" spans="1:9" ht="32.1" hidden="1" customHeight="1" x14ac:dyDescent="0.2">
      <c r="A32" s="39" t="s">
        <v>118</v>
      </c>
      <c r="B32" s="40" t="s">
        <v>59</v>
      </c>
      <c r="C32" s="26">
        <v>200</v>
      </c>
      <c r="D32" s="24"/>
      <c r="E32" s="24"/>
      <c r="F32" s="127">
        <f t="shared" si="9"/>
        <v>0</v>
      </c>
      <c r="G32" s="127">
        <f t="shared" si="9"/>
        <v>0</v>
      </c>
      <c r="H32" s="27">
        <f>H33</f>
        <v>0</v>
      </c>
      <c r="I32" s="9"/>
    </row>
    <row r="33" spans="1:9" ht="32.1" hidden="1" customHeight="1" x14ac:dyDescent="0.2">
      <c r="A33" s="39" t="s">
        <v>18</v>
      </c>
      <c r="B33" s="40" t="s">
        <v>59</v>
      </c>
      <c r="C33" s="26">
        <v>240</v>
      </c>
      <c r="D33" s="24">
        <v>5</v>
      </c>
      <c r="E33" s="24">
        <v>3</v>
      </c>
      <c r="F33" s="127">
        <v>0</v>
      </c>
      <c r="G33" s="127">
        <v>0</v>
      </c>
      <c r="H33" s="27">
        <v>0</v>
      </c>
      <c r="I33" s="9"/>
    </row>
    <row r="34" spans="1:9" s="93" customFormat="1" ht="48" customHeight="1" x14ac:dyDescent="0.2">
      <c r="A34" s="46" t="s">
        <v>134</v>
      </c>
      <c r="B34" s="47" t="s">
        <v>60</v>
      </c>
      <c r="C34" s="20"/>
      <c r="D34" s="18"/>
      <c r="E34" s="18"/>
      <c r="F34" s="128">
        <f t="shared" ref="F34:G36" si="10">F35</f>
        <v>522</v>
      </c>
      <c r="G34" s="128">
        <f t="shared" si="10"/>
        <v>0</v>
      </c>
      <c r="H34" s="21">
        <f>H35</f>
        <v>0</v>
      </c>
      <c r="I34" s="92"/>
    </row>
    <row r="35" spans="1:9" s="93" customFormat="1" ht="48.75" customHeight="1" x14ac:dyDescent="0.2">
      <c r="A35" s="39" t="s">
        <v>133</v>
      </c>
      <c r="B35" s="40" t="s">
        <v>61</v>
      </c>
      <c r="C35" s="26"/>
      <c r="D35" s="24"/>
      <c r="E35" s="24"/>
      <c r="F35" s="127">
        <f t="shared" si="10"/>
        <v>522</v>
      </c>
      <c r="G35" s="127">
        <f t="shared" si="10"/>
        <v>0</v>
      </c>
      <c r="H35" s="27">
        <f>H36</f>
        <v>0</v>
      </c>
      <c r="I35" s="92"/>
    </row>
    <row r="36" spans="1:9" ht="32.1" customHeight="1" x14ac:dyDescent="0.2">
      <c r="A36" s="39" t="s">
        <v>118</v>
      </c>
      <c r="B36" s="40" t="s">
        <v>61</v>
      </c>
      <c r="C36" s="26">
        <v>200</v>
      </c>
      <c r="D36" s="24"/>
      <c r="E36" s="24"/>
      <c r="F36" s="127">
        <f t="shared" si="10"/>
        <v>522</v>
      </c>
      <c r="G36" s="127">
        <f t="shared" si="10"/>
        <v>0</v>
      </c>
      <c r="H36" s="27">
        <f>H37</f>
        <v>0</v>
      </c>
      <c r="I36" s="9"/>
    </row>
    <row r="37" spans="1:9" ht="32.1" customHeight="1" x14ac:dyDescent="0.2">
      <c r="A37" s="39" t="s">
        <v>18</v>
      </c>
      <c r="B37" s="40" t="s">
        <v>61</v>
      </c>
      <c r="C37" s="26">
        <v>240</v>
      </c>
      <c r="D37" s="24">
        <v>5</v>
      </c>
      <c r="E37" s="24">
        <v>3</v>
      </c>
      <c r="F37" s="148">
        <v>522</v>
      </c>
      <c r="G37" s="146">
        <v>0</v>
      </c>
      <c r="H37" s="147">
        <v>0</v>
      </c>
      <c r="I37" s="9"/>
    </row>
    <row r="38" spans="1:9" s="93" customFormat="1" ht="57" customHeight="1" x14ac:dyDescent="0.2">
      <c r="A38" s="46" t="s">
        <v>132</v>
      </c>
      <c r="B38" s="47" t="s">
        <v>62</v>
      </c>
      <c r="C38" s="20"/>
      <c r="D38" s="18"/>
      <c r="E38" s="18"/>
      <c r="F38" s="128">
        <f t="shared" ref="F38:G40" si="11">F39</f>
        <v>68</v>
      </c>
      <c r="G38" s="128">
        <f t="shared" si="11"/>
        <v>100</v>
      </c>
      <c r="H38" s="21">
        <f>H39</f>
        <v>100</v>
      </c>
      <c r="I38" s="92"/>
    </row>
    <row r="39" spans="1:9" s="93" customFormat="1" ht="63.95" customHeight="1" x14ac:dyDescent="0.2">
      <c r="A39" s="39" t="s">
        <v>131</v>
      </c>
      <c r="B39" s="40" t="s">
        <v>63</v>
      </c>
      <c r="C39" s="26"/>
      <c r="D39" s="24"/>
      <c r="E39" s="24"/>
      <c r="F39" s="127">
        <f t="shared" si="11"/>
        <v>68</v>
      </c>
      <c r="G39" s="127">
        <f t="shared" si="11"/>
        <v>100</v>
      </c>
      <c r="H39" s="27">
        <f>H40</f>
        <v>100</v>
      </c>
      <c r="I39" s="92"/>
    </row>
    <row r="40" spans="1:9" ht="32.1" customHeight="1" x14ac:dyDescent="0.2">
      <c r="A40" s="39" t="s">
        <v>118</v>
      </c>
      <c r="B40" s="40" t="s">
        <v>63</v>
      </c>
      <c r="C40" s="26">
        <v>200</v>
      </c>
      <c r="D40" s="24"/>
      <c r="E40" s="24"/>
      <c r="F40" s="127">
        <f t="shared" si="11"/>
        <v>68</v>
      </c>
      <c r="G40" s="127">
        <f t="shared" si="11"/>
        <v>100</v>
      </c>
      <c r="H40" s="27">
        <f>H41</f>
        <v>100</v>
      </c>
      <c r="I40" s="9"/>
    </row>
    <row r="41" spans="1:9" ht="32.1" customHeight="1" x14ac:dyDescent="0.2">
      <c r="A41" s="39" t="s">
        <v>18</v>
      </c>
      <c r="B41" s="40" t="s">
        <v>63</v>
      </c>
      <c r="C41" s="26">
        <v>240</v>
      </c>
      <c r="D41" s="24">
        <v>5</v>
      </c>
      <c r="E41" s="24">
        <v>3</v>
      </c>
      <c r="F41" s="146">
        <v>68</v>
      </c>
      <c r="G41" s="146">
        <v>100</v>
      </c>
      <c r="H41" s="149">
        <v>100</v>
      </c>
      <c r="I41" s="9"/>
    </row>
    <row r="42" spans="1:9" s="93" customFormat="1" ht="45.75" customHeight="1" x14ac:dyDescent="0.2">
      <c r="A42" s="103" t="s">
        <v>129</v>
      </c>
      <c r="B42" s="47" t="s">
        <v>69</v>
      </c>
      <c r="C42" s="20" t="s">
        <v>7</v>
      </c>
      <c r="D42" s="18"/>
      <c r="E42" s="18"/>
      <c r="F42" s="128">
        <f>F43+F46+F53+F56</f>
        <v>8592.8000000000011</v>
      </c>
      <c r="G42" s="128">
        <f>G43+G46+G53</f>
        <v>1947.9</v>
      </c>
      <c r="H42" s="21">
        <f>H43+H46+H53</f>
        <v>2319</v>
      </c>
      <c r="I42" s="92"/>
    </row>
    <row r="43" spans="1:9" s="93" customFormat="1" ht="78.75" x14ac:dyDescent="0.2">
      <c r="A43" s="95" t="s">
        <v>130</v>
      </c>
      <c r="B43" s="47" t="s">
        <v>70</v>
      </c>
      <c r="C43" s="20"/>
      <c r="D43" s="18"/>
      <c r="E43" s="18"/>
      <c r="F43" s="128">
        <f t="shared" ref="F43:G44" si="12">F44</f>
        <v>90</v>
      </c>
      <c r="G43" s="128">
        <f t="shared" si="12"/>
        <v>0</v>
      </c>
      <c r="H43" s="21">
        <f>H44</f>
        <v>0</v>
      </c>
      <c r="I43" s="92"/>
    </row>
    <row r="44" spans="1:9" ht="31.5" x14ac:dyDescent="0.2">
      <c r="A44" s="39" t="s">
        <v>118</v>
      </c>
      <c r="B44" s="40" t="s">
        <v>70</v>
      </c>
      <c r="C44" s="63">
        <v>200</v>
      </c>
      <c r="D44" s="62"/>
      <c r="E44" s="62"/>
      <c r="F44" s="132">
        <f t="shared" si="12"/>
        <v>90</v>
      </c>
      <c r="G44" s="132">
        <f t="shared" si="12"/>
        <v>0</v>
      </c>
      <c r="H44" s="64">
        <f>H45</f>
        <v>0</v>
      </c>
      <c r="I44" s="9"/>
    </row>
    <row r="45" spans="1:9" ht="31.5" x14ac:dyDescent="0.2">
      <c r="A45" s="65" t="s">
        <v>18</v>
      </c>
      <c r="B45" s="40" t="s">
        <v>70</v>
      </c>
      <c r="C45" s="63">
        <v>240</v>
      </c>
      <c r="D45" s="62">
        <v>8</v>
      </c>
      <c r="E45" s="62">
        <v>1</v>
      </c>
      <c r="F45" s="164">
        <f>'Приложение 5'!F115</f>
        <v>90</v>
      </c>
      <c r="G45" s="164">
        <f>'Приложение 5'!G115</f>
        <v>0</v>
      </c>
      <c r="H45" s="164">
        <f>'Приложение 5'!H115</f>
        <v>0</v>
      </c>
      <c r="I45" s="9"/>
    </row>
    <row r="46" spans="1:9" s="93" customFormat="1" ht="48" customHeight="1" x14ac:dyDescent="0.2">
      <c r="A46" s="95" t="s">
        <v>128</v>
      </c>
      <c r="B46" s="47" t="s">
        <v>71</v>
      </c>
      <c r="C46" s="20"/>
      <c r="D46" s="18"/>
      <c r="E46" s="18"/>
      <c r="F46" s="128">
        <f t="shared" ref="F46:G46" si="13">F47+F49+F51</f>
        <v>3651.7</v>
      </c>
      <c r="G46" s="128">
        <f t="shared" si="13"/>
        <v>1947.9</v>
      </c>
      <c r="H46" s="21">
        <f>H47+H49+H51</f>
        <v>2319</v>
      </c>
      <c r="I46" s="92"/>
    </row>
    <row r="47" spans="1:9" ht="63.95" customHeight="1" x14ac:dyDescent="0.2">
      <c r="A47" s="39" t="s">
        <v>13</v>
      </c>
      <c r="B47" s="40" t="s">
        <v>71</v>
      </c>
      <c r="C47" s="63">
        <v>100</v>
      </c>
      <c r="D47" s="62"/>
      <c r="E47" s="62"/>
      <c r="F47" s="132">
        <f t="shared" ref="F47:G47" si="14">F48</f>
        <v>803</v>
      </c>
      <c r="G47" s="132">
        <f t="shared" si="14"/>
        <v>803</v>
      </c>
      <c r="H47" s="64">
        <f>H48</f>
        <v>932</v>
      </c>
      <c r="I47" s="9"/>
    </row>
    <row r="48" spans="1:9" ht="15.95" customHeight="1" x14ac:dyDescent="0.25">
      <c r="A48" s="70" t="s">
        <v>72</v>
      </c>
      <c r="B48" s="40" t="s">
        <v>71</v>
      </c>
      <c r="C48" s="63">
        <v>110</v>
      </c>
      <c r="D48" s="62">
        <v>8</v>
      </c>
      <c r="E48" s="62">
        <v>1</v>
      </c>
      <c r="F48" s="161">
        <v>803</v>
      </c>
      <c r="G48" s="161">
        <v>803</v>
      </c>
      <c r="H48" s="162">
        <v>932</v>
      </c>
      <c r="I48" s="9"/>
    </row>
    <row r="49" spans="1:9" ht="32.1" customHeight="1" x14ac:dyDescent="0.2">
      <c r="A49" s="39" t="s">
        <v>118</v>
      </c>
      <c r="B49" s="40" t="s">
        <v>71</v>
      </c>
      <c r="C49" s="63">
        <v>200</v>
      </c>
      <c r="D49" s="62"/>
      <c r="E49" s="62"/>
      <c r="F49" s="132">
        <f t="shared" ref="F49:G49" si="15">F50</f>
        <v>2763.7</v>
      </c>
      <c r="G49" s="132">
        <f t="shared" si="15"/>
        <v>1074.9000000000001</v>
      </c>
      <c r="H49" s="64">
        <f>H50</f>
        <v>1317</v>
      </c>
      <c r="I49" s="9"/>
    </row>
    <row r="50" spans="1:9" ht="32.1" customHeight="1" x14ac:dyDescent="0.2">
      <c r="A50" s="65" t="s">
        <v>18</v>
      </c>
      <c r="B50" s="13" t="s">
        <v>71</v>
      </c>
      <c r="C50" s="63">
        <v>240</v>
      </c>
      <c r="D50" s="51">
        <v>8</v>
      </c>
      <c r="E50" s="52">
        <v>1</v>
      </c>
      <c r="F50" s="163">
        <v>2763.7</v>
      </c>
      <c r="G50" s="163">
        <v>1074.9000000000001</v>
      </c>
      <c r="H50" s="163">
        <v>1317</v>
      </c>
      <c r="I50" s="9"/>
    </row>
    <row r="51" spans="1:9" ht="15.95" customHeight="1" x14ac:dyDescent="0.2">
      <c r="A51" s="39" t="s">
        <v>19</v>
      </c>
      <c r="B51" s="40" t="s">
        <v>71</v>
      </c>
      <c r="C51" s="63">
        <v>800</v>
      </c>
      <c r="D51" s="62"/>
      <c r="E51" s="52"/>
      <c r="F51" s="134">
        <f t="shared" ref="F51:G51" si="16">F52</f>
        <v>85</v>
      </c>
      <c r="G51" s="134">
        <f t="shared" si="16"/>
        <v>70</v>
      </c>
      <c r="H51" s="64">
        <f>H52</f>
        <v>70</v>
      </c>
      <c r="I51" s="9"/>
    </row>
    <row r="52" spans="1:9" ht="15.95" customHeight="1" x14ac:dyDescent="0.2">
      <c r="A52" s="39" t="s">
        <v>20</v>
      </c>
      <c r="B52" s="40" t="s">
        <v>71</v>
      </c>
      <c r="C52" s="63">
        <v>850</v>
      </c>
      <c r="D52" s="62">
        <v>8</v>
      </c>
      <c r="E52" s="52">
        <v>1</v>
      </c>
      <c r="F52" s="161">
        <v>85</v>
      </c>
      <c r="G52" s="161">
        <v>70</v>
      </c>
      <c r="H52" s="162">
        <v>70</v>
      </c>
      <c r="I52" s="9"/>
    </row>
    <row r="53" spans="1:9" s="93" customFormat="1" ht="63.95" customHeight="1" x14ac:dyDescent="0.2">
      <c r="A53" s="3" t="s">
        <v>142</v>
      </c>
      <c r="B53" s="47" t="s">
        <v>73</v>
      </c>
      <c r="C53" s="20"/>
      <c r="D53" s="18"/>
      <c r="E53" s="5"/>
      <c r="F53" s="125">
        <f t="shared" ref="F53:G54" si="17">F54</f>
        <v>4637.5</v>
      </c>
      <c r="G53" s="125">
        <f t="shared" si="17"/>
        <v>0</v>
      </c>
      <c r="H53" s="21">
        <f>H54</f>
        <v>0</v>
      </c>
      <c r="I53" s="92"/>
    </row>
    <row r="54" spans="1:9" ht="63.95" customHeight="1" x14ac:dyDescent="0.2">
      <c r="A54" s="39" t="s">
        <v>13</v>
      </c>
      <c r="B54" s="40" t="s">
        <v>73</v>
      </c>
      <c r="C54" s="63">
        <v>100</v>
      </c>
      <c r="D54" s="62"/>
      <c r="E54" s="52"/>
      <c r="F54" s="134">
        <f t="shared" si="17"/>
        <v>4637.5</v>
      </c>
      <c r="G54" s="134">
        <f t="shared" si="17"/>
        <v>0</v>
      </c>
      <c r="H54" s="64">
        <f>H55</f>
        <v>0</v>
      </c>
      <c r="I54" s="9"/>
    </row>
    <row r="55" spans="1:9" ht="15.95" customHeight="1" x14ac:dyDescent="0.25">
      <c r="A55" s="70" t="s">
        <v>72</v>
      </c>
      <c r="B55" s="40" t="s">
        <v>73</v>
      </c>
      <c r="C55" s="63">
        <v>110</v>
      </c>
      <c r="D55" s="62">
        <v>8</v>
      </c>
      <c r="E55" s="52">
        <v>1</v>
      </c>
      <c r="F55" s="158">
        <v>4637.5</v>
      </c>
      <c r="G55" s="164">
        <v>0</v>
      </c>
      <c r="H55" s="165">
        <v>0</v>
      </c>
      <c r="I55" s="9"/>
    </row>
    <row r="56" spans="1:9" ht="32.25" customHeight="1" x14ac:dyDescent="0.25">
      <c r="A56" s="171" t="s">
        <v>155</v>
      </c>
      <c r="B56" s="6" t="s">
        <v>154</v>
      </c>
      <c r="C56" s="7"/>
      <c r="D56" s="4"/>
      <c r="E56" s="5"/>
      <c r="F56" s="140">
        <f>F57</f>
        <v>213.6</v>
      </c>
      <c r="G56" s="125">
        <f t="shared" ref="G56:H57" si="18">G57</f>
        <v>0</v>
      </c>
      <c r="H56" s="8">
        <f t="shared" si="18"/>
        <v>0</v>
      </c>
      <c r="I56" s="9"/>
    </row>
    <row r="57" spans="1:9" ht="32.1" customHeight="1" x14ac:dyDescent="0.2">
      <c r="A57" s="39" t="s">
        <v>118</v>
      </c>
      <c r="B57" s="13" t="s">
        <v>154</v>
      </c>
      <c r="C57" s="59">
        <v>200</v>
      </c>
      <c r="D57" s="51"/>
      <c r="E57" s="52"/>
      <c r="F57" s="160">
        <f>F58</f>
        <v>213.6</v>
      </c>
      <c r="G57" s="134">
        <f t="shared" si="18"/>
        <v>0</v>
      </c>
      <c r="H57" s="60">
        <f t="shared" si="18"/>
        <v>0</v>
      </c>
      <c r="I57" s="9"/>
    </row>
    <row r="58" spans="1:9" ht="32.1" customHeight="1" x14ac:dyDescent="0.2">
      <c r="A58" s="65" t="s">
        <v>18</v>
      </c>
      <c r="B58" s="13" t="s">
        <v>154</v>
      </c>
      <c r="C58" s="59">
        <v>240</v>
      </c>
      <c r="D58" s="51">
        <v>8</v>
      </c>
      <c r="E58" s="52">
        <v>1</v>
      </c>
      <c r="F58" s="158">
        <v>213.6</v>
      </c>
      <c r="G58" s="169">
        <v>0</v>
      </c>
      <c r="H58" s="170">
        <v>0</v>
      </c>
      <c r="I58" s="9"/>
    </row>
    <row r="59" spans="1:9" s="93" customFormat="1" ht="18.75" x14ac:dyDescent="0.2">
      <c r="A59" s="46" t="s">
        <v>9</v>
      </c>
      <c r="B59" s="6" t="s">
        <v>10</v>
      </c>
      <c r="C59" s="7" t="s">
        <v>7</v>
      </c>
      <c r="D59" s="4"/>
      <c r="E59" s="5"/>
      <c r="F59" s="125">
        <f>F60+F63+F68+F71+F74+F79+F83+F86+F89+F92+F97+F100+F104</f>
        <v>5684.4290000000001</v>
      </c>
      <c r="G59" s="125">
        <f t="shared" ref="G59:H59" si="19">G60+G63+G68+G71+G74+G79+G83+G86+G89+G92+G97+G100+G104</f>
        <v>4063.8999999999996</v>
      </c>
      <c r="H59" s="125">
        <f t="shared" si="19"/>
        <v>4355.5</v>
      </c>
      <c r="I59" s="92"/>
    </row>
    <row r="60" spans="1:9" s="93" customFormat="1" ht="32.1" customHeight="1" x14ac:dyDescent="0.2">
      <c r="A60" s="46" t="s">
        <v>22</v>
      </c>
      <c r="B60" s="6" t="s">
        <v>23</v>
      </c>
      <c r="C60" s="7"/>
      <c r="D60" s="4"/>
      <c r="E60" s="5"/>
      <c r="F60" s="125">
        <f t="shared" ref="F60:G61" si="20">F61</f>
        <v>1298.5999999999999</v>
      </c>
      <c r="G60" s="125">
        <f t="shared" si="20"/>
        <v>1649.3</v>
      </c>
      <c r="H60" s="8">
        <f>H61</f>
        <v>1649.3</v>
      </c>
      <c r="I60" s="92"/>
    </row>
    <row r="61" spans="1:9" ht="63.95" customHeight="1" x14ac:dyDescent="0.2">
      <c r="A61" s="39" t="s">
        <v>13</v>
      </c>
      <c r="B61" s="13" t="s">
        <v>23</v>
      </c>
      <c r="C61" s="14">
        <v>100</v>
      </c>
      <c r="D61" s="11"/>
      <c r="E61" s="12"/>
      <c r="F61" s="126">
        <f t="shared" si="20"/>
        <v>1298.5999999999999</v>
      </c>
      <c r="G61" s="126">
        <f t="shared" si="20"/>
        <v>1649.3</v>
      </c>
      <c r="H61" s="15">
        <f>H62</f>
        <v>1649.3</v>
      </c>
      <c r="I61" s="9"/>
    </row>
    <row r="62" spans="1:9" ht="32.1" customHeight="1" x14ac:dyDescent="0.2">
      <c r="A62" s="39" t="s">
        <v>14</v>
      </c>
      <c r="B62" s="13" t="s">
        <v>23</v>
      </c>
      <c r="C62" s="14">
        <v>120</v>
      </c>
      <c r="D62" s="11">
        <v>1</v>
      </c>
      <c r="E62" s="12">
        <v>4</v>
      </c>
      <c r="F62" s="161">
        <v>1298.5999999999999</v>
      </c>
      <c r="G62" s="161">
        <v>1649.3</v>
      </c>
      <c r="H62" s="162">
        <v>1649.3</v>
      </c>
      <c r="I62" s="9"/>
    </row>
    <row r="63" spans="1:9" ht="15.95" customHeight="1" x14ac:dyDescent="0.2">
      <c r="A63" s="46" t="s">
        <v>16</v>
      </c>
      <c r="B63" s="6" t="s">
        <v>17</v>
      </c>
      <c r="C63" s="7" t="s">
        <v>7</v>
      </c>
      <c r="D63" s="4"/>
      <c r="E63" s="5"/>
      <c r="F63" s="125">
        <f t="shared" ref="F63:G63" si="21">F64+F66</f>
        <v>1345.1</v>
      </c>
      <c r="G63" s="125">
        <f t="shared" si="21"/>
        <v>963.3</v>
      </c>
      <c r="H63" s="8">
        <f>H64+H66</f>
        <v>963.3</v>
      </c>
      <c r="I63" s="9"/>
    </row>
    <row r="64" spans="1:9" ht="32.1" customHeight="1" x14ac:dyDescent="0.2">
      <c r="A64" s="39" t="s">
        <v>118</v>
      </c>
      <c r="B64" s="86" t="s">
        <v>17</v>
      </c>
      <c r="C64" s="26">
        <v>200</v>
      </c>
      <c r="D64" s="24"/>
      <c r="E64" s="24"/>
      <c r="F64" s="127">
        <f t="shared" ref="F64:G64" si="22">F65</f>
        <v>1324.3</v>
      </c>
      <c r="G64" s="127">
        <f t="shared" si="22"/>
        <v>900</v>
      </c>
      <c r="H64" s="27">
        <f>H65</f>
        <v>900</v>
      </c>
      <c r="I64" s="9"/>
    </row>
    <row r="65" spans="1:9" ht="32.1" customHeight="1" x14ac:dyDescent="0.2">
      <c r="A65" s="39" t="s">
        <v>18</v>
      </c>
      <c r="B65" s="86" t="s">
        <v>17</v>
      </c>
      <c r="C65" s="26">
        <v>240</v>
      </c>
      <c r="D65" s="24">
        <v>1</v>
      </c>
      <c r="E65" s="24">
        <v>4</v>
      </c>
      <c r="F65" s="174">
        <v>1324.3</v>
      </c>
      <c r="G65" s="158">
        <v>900</v>
      </c>
      <c r="H65" s="159">
        <v>900</v>
      </c>
      <c r="I65" s="9"/>
    </row>
    <row r="66" spans="1:9" ht="15.95" customHeight="1" x14ac:dyDescent="0.2">
      <c r="A66" s="39" t="s">
        <v>19</v>
      </c>
      <c r="B66" s="86" t="s">
        <v>17</v>
      </c>
      <c r="C66" s="26">
        <v>800</v>
      </c>
      <c r="D66" s="24"/>
      <c r="E66" s="24"/>
      <c r="F66" s="127">
        <f t="shared" ref="F66:G66" si="23">F67</f>
        <v>20.8</v>
      </c>
      <c r="G66" s="127">
        <f t="shared" si="23"/>
        <v>63.3</v>
      </c>
      <c r="H66" s="27">
        <f>H67</f>
        <v>63.3</v>
      </c>
      <c r="I66" s="9"/>
    </row>
    <row r="67" spans="1:9" ht="15.95" customHeight="1" x14ac:dyDescent="0.2">
      <c r="A67" s="39" t="s">
        <v>20</v>
      </c>
      <c r="B67" s="86" t="s">
        <v>17</v>
      </c>
      <c r="C67" s="26">
        <v>850</v>
      </c>
      <c r="D67" s="24">
        <v>1</v>
      </c>
      <c r="E67" s="24">
        <v>4</v>
      </c>
      <c r="F67" s="158">
        <v>20.8</v>
      </c>
      <c r="G67" s="158">
        <v>63.3</v>
      </c>
      <c r="H67" s="159">
        <v>63.3</v>
      </c>
      <c r="I67" s="9"/>
    </row>
    <row r="68" spans="1:9" s="93" customFormat="1" ht="32.1" customHeight="1" x14ac:dyDescent="0.2">
      <c r="A68" s="46" t="s">
        <v>92</v>
      </c>
      <c r="B68" s="94" t="s">
        <v>25</v>
      </c>
      <c r="C68" s="20"/>
      <c r="D68" s="18"/>
      <c r="E68" s="18"/>
      <c r="F68" s="128">
        <f t="shared" ref="F68:G69" si="24">F69</f>
        <v>24.5</v>
      </c>
      <c r="G68" s="128">
        <f t="shared" si="24"/>
        <v>24.5</v>
      </c>
      <c r="H68" s="21">
        <f>H69</f>
        <v>24.5</v>
      </c>
      <c r="I68" s="92"/>
    </row>
    <row r="69" spans="1:9" ht="15.95" customHeight="1" x14ac:dyDescent="0.2">
      <c r="A69" s="39" t="s">
        <v>26</v>
      </c>
      <c r="B69" s="86" t="s">
        <v>25</v>
      </c>
      <c r="C69" s="26">
        <v>500</v>
      </c>
      <c r="D69" s="24"/>
      <c r="E69" s="24"/>
      <c r="F69" s="127">
        <f t="shared" si="24"/>
        <v>24.5</v>
      </c>
      <c r="G69" s="127">
        <f t="shared" si="24"/>
        <v>24.5</v>
      </c>
      <c r="H69" s="27">
        <f>H70</f>
        <v>24.5</v>
      </c>
      <c r="I69" s="9"/>
    </row>
    <row r="70" spans="1:9" ht="15.95" customHeight="1" x14ac:dyDescent="0.2">
      <c r="A70" s="39" t="s">
        <v>27</v>
      </c>
      <c r="B70" s="86" t="s">
        <v>25</v>
      </c>
      <c r="C70" s="26">
        <v>540</v>
      </c>
      <c r="D70" s="24">
        <v>1</v>
      </c>
      <c r="E70" s="24">
        <v>6</v>
      </c>
      <c r="F70" s="146">
        <v>24.5</v>
      </c>
      <c r="G70" s="146">
        <v>24.5</v>
      </c>
      <c r="H70" s="149">
        <v>24.5</v>
      </c>
      <c r="I70" s="9"/>
    </row>
    <row r="71" spans="1:9" s="93" customFormat="1" ht="32.1" customHeight="1" x14ac:dyDescent="0.2">
      <c r="A71" s="46" t="s">
        <v>32</v>
      </c>
      <c r="B71" s="94" t="s">
        <v>33</v>
      </c>
      <c r="C71" s="20" t="s">
        <v>7</v>
      </c>
      <c r="D71" s="18"/>
      <c r="E71" s="18"/>
      <c r="F71" s="128">
        <f t="shared" ref="F71:G72" si="25">F72</f>
        <v>152.5</v>
      </c>
      <c r="G71" s="128">
        <f t="shared" si="25"/>
        <v>0</v>
      </c>
      <c r="H71" s="21">
        <f>H72</f>
        <v>0</v>
      </c>
      <c r="I71" s="92"/>
    </row>
    <row r="72" spans="1:9" ht="32.1" customHeight="1" x14ac:dyDescent="0.2">
      <c r="A72" s="39" t="s">
        <v>118</v>
      </c>
      <c r="B72" s="86" t="s">
        <v>33</v>
      </c>
      <c r="C72" s="26">
        <v>200</v>
      </c>
      <c r="D72" s="24"/>
      <c r="E72" s="24"/>
      <c r="F72" s="127">
        <f t="shared" si="25"/>
        <v>152.5</v>
      </c>
      <c r="G72" s="127">
        <f t="shared" si="25"/>
        <v>0</v>
      </c>
      <c r="H72" s="27">
        <f>H73</f>
        <v>0</v>
      </c>
      <c r="I72" s="9"/>
    </row>
    <row r="73" spans="1:9" ht="32.1" customHeight="1" x14ac:dyDescent="0.2">
      <c r="A73" s="39" t="s">
        <v>18</v>
      </c>
      <c r="B73" s="86" t="s">
        <v>33</v>
      </c>
      <c r="C73" s="26">
        <v>240</v>
      </c>
      <c r="D73" s="24">
        <v>1</v>
      </c>
      <c r="E73" s="24">
        <v>13</v>
      </c>
      <c r="F73" s="146">
        <v>152.5</v>
      </c>
      <c r="G73" s="146">
        <v>0</v>
      </c>
      <c r="H73" s="147">
        <v>0</v>
      </c>
      <c r="I73" s="9"/>
    </row>
    <row r="74" spans="1:9" s="93" customFormat="1" ht="18.75" x14ac:dyDescent="0.2">
      <c r="A74" s="46" t="s">
        <v>34</v>
      </c>
      <c r="B74" s="19" t="s">
        <v>35</v>
      </c>
      <c r="C74" s="7" t="s">
        <v>7</v>
      </c>
      <c r="D74" s="18"/>
      <c r="E74" s="18"/>
      <c r="F74" s="128">
        <f t="shared" ref="F74:G74" si="26">F75+F77</f>
        <v>195</v>
      </c>
      <c r="G74" s="128">
        <f t="shared" si="26"/>
        <v>5</v>
      </c>
      <c r="H74" s="21">
        <f>H75+H77</f>
        <v>5</v>
      </c>
      <c r="I74" s="92"/>
    </row>
    <row r="75" spans="1:9" ht="32.1" hidden="1" customHeight="1" x14ac:dyDescent="0.2">
      <c r="A75" s="39" t="s">
        <v>118</v>
      </c>
      <c r="B75" s="25" t="s">
        <v>35</v>
      </c>
      <c r="C75" s="14">
        <v>200</v>
      </c>
      <c r="D75" s="24"/>
      <c r="E75" s="24"/>
      <c r="F75" s="127">
        <f t="shared" ref="F75:G75" si="27">F76</f>
        <v>0</v>
      </c>
      <c r="G75" s="127">
        <f t="shared" si="27"/>
        <v>0</v>
      </c>
      <c r="H75" s="27">
        <f>H76</f>
        <v>0</v>
      </c>
      <c r="I75" s="9"/>
    </row>
    <row r="76" spans="1:9" ht="32.1" hidden="1" customHeight="1" x14ac:dyDescent="0.2">
      <c r="A76" s="39" t="s">
        <v>18</v>
      </c>
      <c r="B76" s="25" t="s">
        <v>35</v>
      </c>
      <c r="C76" s="14">
        <v>240</v>
      </c>
      <c r="D76" s="24">
        <v>1</v>
      </c>
      <c r="E76" s="24">
        <v>13</v>
      </c>
      <c r="F76" s="146">
        <v>0</v>
      </c>
      <c r="G76" s="148">
        <v>0</v>
      </c>
      <c r="H76" s="149">
        <v>0</v>
      </c>
      <c r="I76" s="9"/>
    </row>
    <row r="77" spans="1:9" ht="15.95" customHeight="1" x14ac:dyDescent="0.2">
      <c r="A77" s="39" t="s">
        <v>19</v>
      </c>
      <c r="B77" s="25" t="s">
        <v>35</v>
      </c>
      <c r="C77" s="14">
        <v>800</v>
      </c>
      <c r="D77" s="24">
        <v>1</v>
      </c>
      <c r="E77" s="24">
        <v>13</v>
      </c>
      <c r="F77" s="127">
        <f t="shared" ref="F77:G77" si="28">F78</f>
        <v>195</v>
      </c>
      <c r="G77" s="127">
        <f t="shared" si="28"/>
        <v>5</v>
      </c>
      <c r="H77" s="27">
        <f>H78</f>
        <v>5</v>
      </c>
      <c r="I77" s="9"/>
    </row>
    <row r="78" spans="1:9" ht="15.95" customHeight="1" x14ac:dyDescent="0.2">
      <c r="A78" s="39" t="s">
        <v>20</v>
      </c>
      <c r="B78" s="25" t="s">
        <v>35</v>
      </c>
      <c r="C78" s="14">
        <v>850</v>
      </c>
      <c r="D78" s="24">
        <v>1</v>
      </c>
      <c r="E78" s="24">
        <v>13</v>
      </c>
      <c r="F78" s="146">
        <v>195</v>
      </c>
      <c r="G78" s="146">
        <v>5</v>
      </c>
      <c r="H78" s="147">
        <v>5</v>
      </c>
      <c r="I78" s="9"/>
    </row>
    <row r="79" spans="1:9" s="93" customFormat="1" ht="32.1" customHeight="1" x14ac:dyDescent="0.2">
      <c r="A79" s="46" t="s">
        <v>78</v>
      </c>
      <c r="B79" s="6" t="s">
        <v>116</v>
      </c>
      <c r="C79" s="7" t="s">
        <v>7</v>
      </c>
      <c r="D79" s="4"/>
      <c r="E79" s="5"/>
      <c r="F79" s="125">
        <f t="shared" ref="F79:G79" si="29">F80</f>
        <v>445.8</v>
      </c>
      <c r="G79" s="125">
        <f t="shared" si="29"/>
        <v>341.2</v>
      </c>
      <c r="H79" s="8">
        <f>H80</f>
        <v>341.2</v>
      </c>
      <c r="I79" s="92"/>
    </row>
    <row r="80" spans="1:9" ht="15.95" customHeight="1" x14ac:dyDescent="0.2">
      <c r="A80" s="65" t="s">
        <v>79</v>
      </c>
      <c r="B80" s="13" t="s">
        <v>116</v>
      </c>
      <c r="C80" s="59">
        <v>300</v>
      </c>
      <c r="D80" s="51"/>
      <c r="E80" s="52"/>
      <c r="F80" s="134">
        <f>F81+F82</f>
        <v>445.8</v>
      </c>
      <c r="G80" s="134">
        <f t="shared" ref="G80:H80" si="30">G81+G82</f>
        <v>341.2</v>
      </c>
      <c r="H80" s="60">
        <f t="shared" si="30"/>
        <v>341.2</v>
      </c>
      <c r="I80" s="9"/>
    </row>
    <row r="81" spans="1:9" ht="15.95" customHeight="1" x14ac:dyDescent="0.2">
      <c r="A81" s="173" t="s">
        <v>156</v>
      </c>
      <c r="B81" s="13" t="s">
        <v>116</v>
      </c>
      <c r="C81" s="59">
        <v>310</v>
      </c>
      <c r="D81" s="51">
        <v>10</v>
      </c>
      <c r="E81" s="52">
        <v>1</v>
      </c>
      <c r="F81" s="158">
        <v>445.8</v>
      </c>
      <c r="G81" s="176">
        <v>341.2</v>
      </c>
      <c r="H81" s="177">
        <v>341.2</v>
      </c>
      <c r="I81" s="9"/>
    </row>
    <row r="82" spans="1:9" ht="31.5" hidden="1" customHeight="1" x14ac:dyDescent="0.2">
      <c r="A82" s="39" t="s">
        <v>120</v>
      </c>
      <c r="B82" s="13" t="s">
        <v>116</v>
      </c>
      <c r="C82" s="59">
        <v>320</v>
      </c>
      <c r="D82" s="51">
        <v>10</v>
      </c>
      <c r="E82" s="52">
        <v>1</v>
      </c>
      <c r="F82" s="158">
        <v>0</v>
      </c>
      <c r="G82" s="158">
        <v>0</v>
      </c>
      <c r="H82" s="159">
        <v>0</v>
      </c>
      <c r="I82" s="9"/>
    </row>
    <row r="83" spans="1:9" s="93" customFormat="1" ht="15.95" customHeight="1" x14ac:dyDescent="0.2">
      <c r="A83" s="46" t="s">
        <v>11</v>
      </c>
      <c r="B83" s="6" t="s">
        <v>12</v>
      </c>
      <c r="C83" s="7" t="s">
        <v>7</v>
      </c>
      <c r="D83" s="4"/>
      <c r="E83" s="5"/>
      <c r="F83" s="125">
        <f t="shared" ref="F83:G84" si="31">F84</f>
        <v>749</v>
      </c>
      <c r="G83" s="125">
        <f t="shared" si="31"/>
        <v>740.2</v>
      </c>
      <c r="H83" s="8">
        <f>H84</f>
        <v>740.2</v>
      </c>
      <c r="I83" s="92"/>
    </row>
    <row r="84" spans="1:9" ht="63.95" customHeight="1" x14ac:dyDescent="0.2">
      <c r="A84" s="39" t="s">
        <v>13</v>
      </c>
      <c r="B84" s="13" t="s">
        <v>12</v>
      </c>
      <c r="C84" s="14">
        <v>100</v>
      </c>
      <c r="D84" s="11"/>
      <c r="E84" s="12"/>
      <c r="F84" s="126">
        <f t="shared" si="31"/>
        <v>749</v>
      </c>
      <c r="G84" s="126">
        <f t="shared" si="31"/>
        <v>740.2</v>
      </c>
      <c r="H84" s="15">
        <f>H85</f>
        <v>740.2</v>
      </c>
      <c r="I84" s="9"/>
    </row>
    <row r="85" spans="1:9" ht="31.5" x14ac:dyDescent="0.2">
      <c r="A85" s="39" t="s">
        <v>14</v>
      </c>
      <c r="B85" s="13" t="s">
        <v>12</v>
      </c>
      <c r="C85" s="14">
        <v>120</v>
      </c>
      <c r="D85" s="11">
        <v>1</v>
      </c>
      <c r="E85" s="12">
        <v>2</v>
      </c>
      <c r="F85" s="158">
        <v>749</v>
      </c>
      <c r="G85" s="158">
        <v>740.2</v>
      </c>
      <c r="H85" s="159">
        <v>740.2</v>
      </c>
      <c r="I85" s="9"/>
    </row>
    <row r="86" spans="1:9" s="93" customFormat="1" ht="31.5" hidden="1" x14ac:dyDescent="0.2">
      <c r="A86" s="46" t="s">
        <v>159</v>
      </c>
      <c r="B86" s="6" t="s">
        <v>160</v>
      </c>
      <c r="C86" s="7"/>
      <c r="D86" s="4"/>
      <c r="E86" s="5"/>
      <c r="F86" s="125">
        <f t="shared" ref="F86:G87" si="32">F87</f>
        <v>0</v>
      </c>
      <c r="G86" s="125">
        <f t="shared" si="32"/>
        <v>0</v>
      </c>
      <c r="H86" s="8">
        <f>H87</f>
        <v>0</v>
      </c>
      <c r="I86" s="92"/>
    </row>
    <row r="87" spans="1:9" ht="31.5" hidden="1" x14ac:dyDescent="0.2">
      <c r="A87" s="39" t="s">
        <v>118</v>
      </c>
      <c r="B87" s="13" t="s">
        <v>160</v>
      </c>
      <c r="C87" s="14">
        <v>200</v>
      </c>
      <c r="D87" s="51"/>
      <c r="E87" s="52"/>
      <c r="F87" s="134">
        <f t="shared" si="32"/>
        <v>0</v>
      </c>
      <c r="G87" s="134">
        <f t="shared" si="32"/>
        <v>0</v>
      </c>
      <c r="H87" s="15">
        <f>H88</f>
        <v>0</v>
      </c>
      <c r="I87" s="9"/>
    </row>
    <row r="88" spans="1:9" ht="31.5" hidden="1" x14ac:dyDescent="0.2">
      <c r="A88" s="65" t="s">
        <v>18</v>
      </c>
      <c r="B88" s="13" t="s">
        <v>160</v>
      </c>
      <c r="C88" s="14">
        <v>240</v>
      </c>
      <c r="D88" s="51">
        <v>5</v>
      </c>
      <c r="E88" s="52">
        <v>1</v>
      </c>
      <c r="F88" s="169">
        <f>'Приложение 5'!F84</f>
        <v>0</v>
      </c>
      <c r="G88" s="169">
        <f>'Приложение 5'!G84</f>
        <v>0</v>
      </c>
      <c r="H88" s="169">
        <f>'Приложение 5'!H84</f>
        <v>0</v>
      </c>
      <c r="I88" s="9"/>
    </row>
    <row r="89" spans="1:9" s="93" customFormat="1" ht="15.95" customHeight="1" x14ac:dyDescent="0.2">
      <c r="A89" s="46" t="s">
        <v>117</v>
      </c>
      <c r="B89" s="6" t="s">
        <v>29</v>
      </c>
      <c r="C89" s="7" t="s">
        <v>7</v>
      </c>
      <c r="D89" s="4"/>
      <c r="E89" s="5"/>
      <c r="F89" s="125">
        <f t="shared" ref="F89:G90" si="33">F90</f>
        <v>20</v>
      </c>
      <c r="G89" s="125">
        <f t="shared" si="33"/>
        <v>0</v>
      </c>
      <c r="H89" s="8">
        <f>H90</f>
        <v>0</v>
      </c>
      <c r="I89" s="92"/>
    </row>
    <row r="90" spans="1:9" ht="15.95" customHeight="1" x14ac:dyDescent="0.2">
      <c r="A90" s="39" t="s">
        <v>19</v>
      </c>
      <c r="B90" s="13" t="s">
        <v>29</v>
      </c>
      <c r="C90" s="14">
        <v>800</v>
      </c>
      <c r="D90" s="11"/>
      <c r="E90" s="12"/>
      <c r="F90" s="126">
        <f t="shared" si="33"/>
        <v>20</v>
      </c>
      <c r="G90" s="126">
        <f t="shared" si="33"/>
        <v>0</v>
      </c>
      <c r="H90" s="15">
        <f>H91</f>
        <v>0</v>
      </c>
      <c r="I90" s="9"/>
    </row>
    <row r="91" spans="1:9" ht="15.95" customHeight="1" x14ac:dyDescent="0.2">
      <c r="A91" s="39" t="s">
        <v>30</v>
      </c>
      <c r="B91" s="13" t="s">
        <v>29</v>
      </c>
      <c r="C91" s="14">
        <v>870</v>
      </c>
      <c r="D91" s="11">
        <v>1</v>
      </c>
      <c r="E91" s="12">
        <v>11</v>
      </c>
      <c r="F91" s="148">
        <v>20</v>
      </c>
      <c r="G91" s="148">
        <v>0</v>
      </c>
      <c r="H91" s="149">
        <v>0</v>
      </c>
      <c r="I91" s="9"/>
    </row>
    <row r="92" spans="1:9" s="93" customFormat="1" ht="32.1" customHeight="1" x14ac:dyDescent="0.2">
      <c r="A92" s="95" t="s">
        <v>37</v>
      </c>
      <c r="B92" s="6" t="s">
        <v>38</v>
      </c>
      <c r="C92" s="96" t="s">
        <v>7</v>
      </c>
      <c r="D92" s="4"/>
      <c r="E92" s="5"/>
      <c r="F92" s="140">
        <f t="shared" ref="F92:G92" si="34">F93+F95</f>
        <v>112.4</v>
      </c>
      <c r="G92" s="140">
        <f t="shared" si="34"/>
        <v>111.1</v>
      </c>
      <c r="H92" s="112">
        <f>H93+H95</f>
        <v>115.5</v>
      </c>
      <c r="I92" s="92"/>
    </row>
    <row r="93" spans="1:9" s="93" customFormat="1" ht="63.95" customHeight="1" x14ac:dyDescent="0.2">
      <c r="A93" s="39" t="s">
        <v>13</v>
      </c>
      <c r="B93" s="86" t="s">
        <v>38</v>
      </c>
      <c r="C93" s="26">
        <v>100</v>
      </c>
      <c r="D93" s="24"/>
      <c r="E93" s="24"/>
      <c r="F93" s="127">
        <f t="shared" ref="F93:G93" si="35">F94</f>
        <v>99.9</v>
      </c>
      <c r="G93" s="127">
        <f t="shared" si="35"/>
        <v>98.6</v>
      </c>
      <c r="H93" s="27">
        <f>H94</f>
        <v>103</v>
      </c>
      <c r="I93" s="92"/>
    </row>
    <row r="94" spans="1:9" ht="32.1" customHeight="1" x14ac:dyDescent="0.2">
      <c r="A94" s="39" t="s">
        <v>39</v>
      </c>
      <c r="B94" s="86" t="s">
        <v>38</v>
      </c>
      <c r="C94" s="26">
        <v>120</v>
      </c>
      <c r="D94" s="24">
        <v>2</v>
      </c>
      <c r="E94" s="24">
        <v>3</v>
      </c>
      <c r="F94" s="148">
        <v>99.9</v>
      </c>
      <c r="G94" s="148">
        <v>98.6</v>
      </c>
      <c r="H94" s="149">
        <v>103</v>
      </c>
      <c r="I94" s="9"/>
    </row>
    <row r="95" spans="1:9" ht="32.1" customHeight="1" x14ac:dyDescent="0.2">
      <c r="A95" s="39" t="s">
        <v>118</v>
      </c>
      <c r="B95" s="86" t="s">
        <v>40</v>
      </c>
      <c r="C95" s="26">
        <v>200</v>
      </c>
      <c r="D95" s="24"/>
      <c r="E95" s="24"/>
      <c r="F95" s="127">
        <f t="shared" ref="F95:G95" si="36">F96</f>
        <v>12.5</v>
      </c>
      <c r="G95" s="127">
        <f t="shared" si="36"/>
        <v>12.5</v>
      </c>
      <c r="H95" s="27">
        <f>H96</f>
        <v>12.5</v>
      </c>
      <c r="I95" s="9"/>
    </row>
    <row r="96" spans="1:9" ht="32.1" customHeight="1" x14ac:dyDescent="0.2">
      <c r="A96" s="39" t="s">
        <v>18</v>
      </c>
      <c r="B96" s="86" t="s">
        <v>40</v>
      </c>
      <c r="C96" s="26">
        <v>240</v>
      </c>
      <c r="D96" s="24">
        <v>2</v>
      </c>
      <c r="E96" s="24">
        <v>3</v>
      </c>
      <c r="F96" s="148">
        <v>12.5</v>
      </c>
      <c r="G96" s="148">
        <v>12.5</v>
      </c>
      <c r="H96" s="149">
        <v>12.5</v>
      </c>
      <c r="I96" s="9"/>
    </row>
    <row r="97" spans="1:9" s="93" customFormat="1" ht="32.1" customHeight="1" x14ac:dyDescent="0.2">
      <c r="A97" s="46" t="s">
        <v>88</v>
      </c>
      <c r="B97" s="94" t="s">
        <v>87</v>
      </c>
      <c r="C97" s="20"/>
      <c r="D97" s="18"/>
      <c r="E97" s="18"/>
      <c r="F97" s="128">
        <f t="shared" ref="F97:G98" si="37">F98</f>
        <v>0.1</v>
      </c>
      <c r="G97" s="128">
        <f t="shared" si="37"/>
        <v>0.1</v>
      </c>
      <c r="H97" s="21">
        <f>H98</f>
        <v>0.1</v>
      </c>
      <c r="I97" s="92"/>
    </row>
    <row r="98" spans="1:9" ht="32.1" customHeight="1" x14ac:dyDescent="0.2">
      <c r="A98" s="39" t="s">
        <v>118</v>
      </c>
      <c r="B98" s="86" t="s">
        <v>87</v>
      </c>
      <c r="C98" s="26">
        <v>200</v>
      </c>
      <c r="D98" s="24"/>
      <c r="E98" s="24"/>
      <c r="F98" s="127">
        <f t="shared" si="37"/>
        <v>0.1</v>
      </c>
      <c r="G98" s="127">
        <f t="shared" si="37"/>
        <v>0.1</v>
      </c>
      <c r="H98" s="27">
        <f>H99</f>
        <v>0.1</v>
      </c>
      <c r="I98" s="78"/>
    </row>
    <row r="99" spans="1:9" ht="32.1" customHeight="1" x14ac:dyDescent="0.2">
      <c r="A99" s="39" t="s">
        <v>18</v>
      </c>
      <c r="B99" s="40" t="s">
        <v>87</v>
      </c>
      <c r="C99" s="26">
        <v>240</v>
      </c>
      <c r="D99" s="24">
        <v>1</v>
      </c>
      <c r="E99" s="24">
        <v>4</v>
      </c>
      <c r="F99" s="146">
        <v>0.1</v>
      </c>
      <c r="G99" s="146">
        <v>0.1</v>
      </c>
      <c r="H99" s="147">
        <v>0.1</v>
      </c>
      <c r="I99" s="9"/>
    </row>
    <row r="100" spans="1:9" s="93" customFormat="1" ht="57.75" customHeight="1" x14ac:dyDescent="0.2">
      <c r="A100" s="46" t="s">
        <v>143</v>
      </c>
      <c r="B100" s="47" t="s">
        <v>74</v>
      </c>
      <c r="C100" s="20"/>
      <c r="D100" s="18"/>
      <c r="E100" s="18"/>
      <c r="F100" s="128">
        <f t="shared" ref="F100:G100" si="38">F101</f>
        <v>1341.4290000000001</v>
      </c>
      <c r="G100" s="128">
        <f t="shared" si="38"/>
        <v>0</v>
      </c>
      <c r="H100" s="21">
        <f>H101</f>
        <v>0</v>
      </c>
      <c r="I100" s="92"/>
    </row>
    <row r="101" spans="1:9" ht="63.95" customHeight="1" x14ac:dyDescent="0.2">
      <c r="A101" s="39" t="s">
        <v>13</v>
      </c>
      <c r="B101" s="40" t="s">
        <v>74</v>
      </c>
      <c r="C101" s="63">
        <v>100</v>
      </c>
      <c r="D101" s="62"/>
      <c r="E101" s="62"/>
      <c r="F101" s="132">
        <f>F102+F103</f>
        <v>1341.4290000000001</v>
      </c>
      <c r="G101" s="132">
        <f t="shared" ref="G101:H101" si="39">G102+G103</f>
        <v>0</v>
      </c>
      <c r="H101" s="64">
        <f t="shared" si="39"/>
        <v>0</v>
      </c>
      <c r="I101" s="9"/>
    </row>
    <row r="102" spans="1:9" ht="24" customHeight="1" x14ac:dyDescent="0.2">
      <c r="A102" s="39" t="s">
        <v>39</v>
      </c>
      <c r="B102" s="40" t="s">
        <v>74</v>
      </c>
      <c r="C102" s="63">
        <v>120</v>
      </c>
      <c r="D102" s="62">
        <v>1</v>
      </c>
      <c r="E102" s="62">
        <v>2</v>
      </c>
      <c r="F102" s="164">
        <v>7.2</v>
      </c>
      <c r="G102" s="164">
        <v>0</v>
      </c>
      <c r="H102" s="190">
        <v>0</v>
      </c>
      <c r="I102" s="9"/>
    </row>
    <row r="103" spans="1:9" ht="31.5" customHeight="1" x14ac:dyDescent="0.2">
      <c r="A103" s="39" t="s">
        <v>39</v>
      </c>
      <c r="B103" s="40" t="s">
        <v>74</v>
      </c>
      <c r="C103" s="63">
        <v>120</v>
      </c>
      <c r="D103" s="62">
        <v>1</v>
      </c>
      <c r="E103" s="62">
        <v>4</v>
      </c>
      <c r="F103" s="146">
        <v>1334.229</v>
      </c>
      <c r="G103" s="146">
        <v>0</v>
      </c>
      <c r="H103" s="159">
        <v>0</v>
      </c>
      <c r="I103" s="9"/>
    </row>
    <row r="104" spans="1:9" ht="15.95" customHeight="1" x14ac:dyDescent="0.2">
      <c r="A104" s="46" t="s">
        <v>84</v>
      </c>
      <c r="B104" s="47" t="s">
        <v>85</v>
      </c>
      <c r="C104" s="20"/>
      <c r="D104" s="18"/>
      <c r="E104" s="18"/>
      <c r="F104" s="128">
        <f t="shared" ref="F104:F105" si="40">F105</f>
        <v>0</v>
      </c>
      <c r="G104" s="128">
        <f t="shared" ref="G104:G105" si="41">G105</f>
        <v>229.2</v>
      </c>
      <c r="H104" s="21">
        <f t="shared" ref="H104:H105" si="42">H105</f>
        <v>516.4</v>
      </c>
      <c r="I104" s="9"/>
    </row>
    <row r="105" spans="1:9" ht="15.95" customHeight="1" x14ac:dyDescent="0.2">
      <c r="A105" s="39" t="s">
        <v>84</v>
      </c>
      <c r="B105" s="40" t="s">
        <v>85</v>
      </c>
      <c r="C105" s="26">
        <v>900</v>
      </c>
      <c r="D105" s="24"/>
      <c r="E105" s="24"/>
      <c r="F105" s="127">
        <f t="shared" si="40"/>
        <v>0</v>
      </c>
      <c r="G105" s="127">
        <f t="shared" si="41"/>
        <v>229.2</v>
      </c>
      <c r="H105" s="27">
        <f t="shared" si="42"/>
        <v>516.4</v>
      </c>
      <c r="I105" s="9"/>
    </row>
    <row r="106" spans="1:9" ht="15.95" customHeight="1" x14ac:dyDescent="0.2">
      <c r="A106" s="39" t="s">
        <v>84</v>
      </c>
      <c r="B106" s="40" t="s">
        <v>85</v>
      </c>
      <c r="C106" s="26">
        <v>990</v>
      </c>
      <c r="D106" s="24">
        <v>99</v>
      </c>
      <c r="E106" s="24">
        <v>99</v>
      </c>
      <c r="F106" s="146">
        <v>0</v>
      </c>
      <c r="G106" s="146">
        <v>229.2</v>
      </c>
      <c r="H106" s="147">
        <v>516.4</v>
      </c>
      <c r="I106" s="9"/>
    </row>
    <row r="107" spans="1:9" ht="18.75" x14ac:dyDescent="0.25">
      <c r="A107" s="104" t="s">
        <v>86</v>
      </c>
      <c r="B107" s="105"/>
      <c r="C107" s="82"/>
      <c r="D107" s="106"/>
      <c r="E107" s="81"/>
      <c r="F107" s="141">
        <f>F10+F14+F23+F42+F59</f>
        <v>24028.229000000003</v>
      </c>
      <c r="G107" s="141">
        <f>G10+G14+G23+G42+G59</f>
        <v>9206.5</v>
      </c>
      <c r="H107" s="167">
        <f>H10+H14+H23+H42+H59</f>
        <v>10416.4</v>
      </c>
      <c r="I107" s="9"/>
    </row>
    <row r="108" spans="1:9" ht="15.75" x14ac:dyDescent="0.25">
      <c r="A108" s="83"/>
    </row>
    <row r="109" spans="1:9" ht="15.75" x14ac:dyDescent="0.25">
      <c r="A109" s="83"/>
    </row>
    <row r="110" spans="1:9" ht="15" x14ac:dyDescent="0.2">
      <c r="A110" s="84"/>
    </row>
    <row r="111" spans="1:9" ht="15" x14ac:dyDescent="0.2">
      <c r="A111" s="85"/>
    </row>
    <row r="112" spans="1:9" ht="15" x14ac:dyDescent="0.2">
      <c r="A112" s="84"/>
    </row>
  </sheetData>
  <sortState ref="A1:F459">
    <sortCondition ref="B1:B459"/>
  </sortState>
  <mergeCells count="10">
    <mergeCell ref="E1:H1"/>
    <mergeCell ref="A5:H5"/>
    <mergeCell ref="F8:H8"/>
    <mergeCell ref="F2:H2"/>
    <mergeCell ref="F3:H3"/>
    <mergeCell ref="A8:A9"/>
    <mergeCell ref="B8:B9"/>
    <mergeCell ref="C8:C9"/>
    <mergeCell ref="D8:D9"/>
    <mergeCell ref="E8:E9"/>
  </mergeCells>
  <printOptions horizontalCentered="1"/>
  <pageMargins left="0.25" right="0.25" top="0.75" bottom="0.75" header="0.3" footer="0.3"/>
  <pageSetup paperSize="9" scale="76" fitToHeight="12" orientation="portrait" r:id="rId1"/>
  <headerFooter alignWithMargins="0">
    <oddFooter>Страница &amp;P из &amp;N</oddFooter>
  </headerFooter>
  <ignoredErrors>
    <ignoredError sqref="F25:H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3"/>
  <sheetViews>
    <sheetView showGridLines="0" tabSelected="1" view="pageBreakPreview" zoomScale="90" zoomScaleNormal="100" zoomScaleSheetLayoutView="90" workbookViewId="0">
      <selection activeCell="A3" sqref="A3"/>
    </sheetView>
  </sheetViews>
  <sheetFormatPr defaultColWidth="9.140625" defaultRowHeight="12.75" x14ac:dyDescent="0.2"/>
  <cols>
    <col min="1" max="1" width="65.85546875" style="2" customWidth="1"/>
    <col min="2" max="2" width="8.5703125" style="2" customWidth="1"/>
    <col min="3" max="4" width="5" style="2" customWidth="1"/>
    <col min="5" max="5" width="14.28515625" style="2" customWidth="1"/>
    <col min="6" max="6" width="6.42578125" style="2" customWidth="1"/>
    <col min="7" max="7" width="10" style="2" customWidth="1"/>
    <col min="8" max="8" width="9.5703125" style="2" customWidth="1"/>
    <col min="9" max="9" width="10.28515625" style="2" customWidth="1"/>
    <col min="10" max="246" width="9.140625" style="2" customWidth="1"/>
    <col min="247" max="16384" width="9.140625" style="2"/>
  </cols>
  <sheetData>
    <row r="1" spans="1:10" x14ac:dyDescent="0.2">
      <c r="A1" s="121"/>
      <c r="B1" s="121"/>
      <c r="C1" s="121"/>
      <c r="D1" s="121"/>
      <c r="E1" s="121"/>
      <c r="F1" s="191" t="s">
        <v>162</v>
      </c>
      <c r="G1" s="191"/>
      <c r="H1" s="191"/>
      <c r="I1" s="191"/>
    </row>
    <row r="2" spans="1:10" ht="30" customHeight="1" x14ac:dyDescent="0.2">
      <c r="A2" s="121"/>
      <c r="B2" s="121"/>
      <c r="C2" s="121"/>
      <c r="D2" s="121"/>
      <c r="E2" s="115"/>
      <c r="F2" s="122"/>
      <c r="G2" s="196" t="s">
        <v>139</v>
      </c>
      <c r="H2" s="197"/>
      <c r="I2" s="197"/>
    </row>
    <row r="3" spans="1:10" ht="15" x14ac:dyDescent="0.25">
      <c r="A3" s="121"/>
      <c r="B3" s="121"/>
      <c r="C3" s="121"/>
      <c r="D3" s="121"/>
      <c r="E3" s="188"/>
      <c r="F3" s="188"/>
      <c r="G3" s="198" t="s">
        <v>161</v>
      </c>
      <c r="H3" s="199"/>
      <c r="I3" s="199"/>
    </row>
    <row r="4" spans="1:10" x14ac:dyDescent="0.2">
      <c r="A4" s="121"/>
      <c r="B4" s="121"/>
      <c r="C4" s="121"/>
      <c r="D4" s="121"/>
      <c r="E4" s="121"/>
      <c r="F4" s="121"/>
      <c r="G4" s="121"/>
      <c r="H4" s="121"/>
      <c r="I4" s="121"/>
    </row>
    <row r="5" spans="1:10" s="99" customFormat="1" ht="33.75" customHeight="1" x14ac:dyDescent="0.2">
      <c r="A5" s="211" t="s">
        <v>150</v>
      </c>
      <c r="B5" s="212"/>
      <c r="C5" s="212"/>
      <c r="D5" s="212"/>
      <c r="E5" s="212"/>
      <c r="F5" s="212"/>
      <c r="G5" s="212"/>
      <c r="H5" s="212"/>
      <c r="I5" s="212"/>
    </row>
    <row r="6" spans="1:10" s="99" customFormat="1" ht="15" customHeight="1" x14ac:dyDescent="0.2">
      <c r="A6" s="2"/>
      <c r="B6" s="2"/>
      <c r="C6" s="2"/>
      <c r="D6" s="2"/>
      <c r="E6" s="2"/>
      <c r="F6" s="2"/>
      <c r="G6" s="2"/>
      <c r="H6" s="2"/>
      <c r="I6" s="188" t="s">
        <v>91</v>
      </c>
    </row>
    <row r="7" spans="1:10" ht="32.25" customHeight="1" x14ac:dyDescent="0.2">
      <c r="A7" s="200" t="s">
        <v>0</v>
      </c>
      <c r="B7" s="200" t="s">
        <v>153</v>
      </c>
      <c r="C7" s="200" t="s">
        <v>1</v>
      </c>
      <c r="D7" s="200" t="s">
        <v>2</v>
      </c>
      <c r="E7" s="200" t="s">
        <v>3</v>
      </c>
      <c r="F7" s="200" t="s">
        <v>4</v>
      </c>
      <c r="G7" s="193" t="s">
        <v>5</v>
      </c>
      <c r="H7" s="194"/>
      <c r="I7" s="195"/>
      <c r="J7" s="1"/>
    </row>
    <row r="8" spans="1:10" ht="32.25" customHeight="1" x14ac:dyDescent="0.2">
      <c r="A8" s="201"/>
      <c r="B8" s="201"/>
      <c r="C8" s="201"/>
      <c r="D8" s="201"/>
      <c r="E8" s="201"/>
      <c r="F8" s="201"/>
      <c r="G8" s="108" t="s">
        <v>121</v>
      </c>
      <c r="H8" s="108" t="s">
        <v>122</v>
      </c>
      <c r="I8" s="108" t="s">
        <v>148</v>
      </c>
      <c r="J8" s="1"/>
    </row>
    <row r="9" spans="1:10" ht="32.25" customHeight="1" x14ac:dyDescent="0.2">
      <c r="A9" s="3" t="s">
        <v>140</v>
      </c>
      <c r="B9" s="113">
        <v>633</v>
      </c>
      <c r="C9" s="152"/>
      <c r="D9" s="153"/>
      <c r="E9" s="154"/>
      <c r="F9" s="153"/>
      <c r="G9" s="137">
        <f>G148</f>
        <v>24028.2</v>
      </c>
      <c r="H9" s="151">
        <f t="shared" ref="H9:I9" si="0">H148</f>
        <v>9206.5</v>
      </c>
      <c r="I9" s="151">
        <f t="shared" si="0"/>
        <v>10416.4</v>
      </c>
      <c r="J9" s="1"/>
    </row>
    <row r="10" spans="1:10" ht="18.75" x14ac:dyDescent="0.2">
      <c r="A10" s="3" t="s">
        <v>6</v>
      </c>
      <c r="B10" s="113">
        <v>633</v>
      </c>
      <c r="C10" s="4">
        <v>1</v>
      </c>
      <c r="D10" s="5" t="s">
        <v>7</v>
      </c>
      <c r="E10" s="6" t="s">
        <v>7</v>
      </c>
      <c r="F10" s="7" t="s">
        <v>7</v>
      </c>
      <c r="G10" s="125">
        <f>G11+G19+G35+G40+G45</f>
        <v>5126.2</v>
      </c>
      <c r="H10" s="125">
        <f t="shared" ref="H10:I10" si="1">H11+H19+H35+H40+H45</f>
        <v>3382.3999999999996</v>
      </c>
      <c r="I10" s="8">
        <f t="shared" si="1"/>
        <v>3382.3999999999996</v>
      </c>
      <c r="J10" s="9"/>
    </row>
    <row r="11" spans="1:10" ht="31.5" x14ac:dyDescent="0.2">
      <c r="A11" s="3" t="s">
        <v>8</v>
      </c>
      <c r="B11" s="113">
        <v>633</v>
      </c>
      <c r="C11" s="4">
        <v>1</v>
      </c>
      <c r="D11" s="5">
        <v>2</v>
      </c>
      <c r="E11" s="6" t="s">
        <v>7</v>
      </c>
      <c r="F11" s="7" t="s">
        <v>7</v>
      </c>
      <c r="G11" s="125">
        <f t="shared" ref="G11:H14" si="2">G12</f>
        <v>756.2</v>
      </c>
      <c r="H11" s="125">
        <f t="shared" si="2"/>
        <v>740.2</v>
      </c>
      <c r="I11" s="8">
        <f>I12</f>
        <v>740.2</v>
      </c>
      <c r="J11" s="9"/>
    </row>
    <row r="12" spans="1:10" ht="18.75" x14ac:dyDescent="0.2">
      <c r="A12" s="10" t="s">
        <v>9</v>
      </c>
      <c r="B12" s="108">
        <v>633</v>
      </c>
      <c r="C12" s="11">
        <v>1</v>
      </c>
      <c r="D12" s="12">
        <v>2</v>
      </c>
      <c r="E12" s="13" t="s">
        <v>10</v>
      </c>
      <c r="F12" s="14" t="s">
        <v>7</v>
      </c>
      <c r="G12" s="126">
        <f>G13+G16</f>
        <v>756.2</v>
      </c>
      <c r="H12" s="126">
        <f t="shared" si="2"/>
        <v>740.2</v>
      </c>
      <c r="I12" s="15">
        <f>I13</f>
        <v>740.2</v>
      </c>
      <c r="J12" s="9"/>
    </row>
    <row r="13" spans="1:10" ht="18.75" x14ac:dyDescent="0.2">
      <c r="A13" s="10" t="s">
        <v>11</v>
      </c>
      <c r="B13" s="108">
        <v>633</v>
      </c>
      <c r="C13" s="11">
        <v>1</v>
      </c>
      <c r="D13" s="12">
        <v>2</v>
      </c>
      <c r="E13" s="13" t="s">
        <v>12</v>
      </c>
      <c r="F13" s="14" t="s">
        <v>7</v>
      </c>
      <c r="G13" s="126">
        <f t="shared" si="2"/>
        <v>749</v>
      </c>
      <c r="H13" s="126">
        <f t="shared" si="2"/>
        <v>740.2</v>
      </c>
      <c r="I13" s="15">
        <f>I14</f>
        <v>740.2</v>
      </c>
      <c r="J13" s="9"/>
    </row>
    <row r="14" spans="1:10" ht="63" x14ac:dyDescent="0.2">
      <c r="A14" s="39" t="s">
        <v>13</v>
      </c>
      <c r="B14" s="108">
        <v>633</v>
      </c>
      <c r="C14" s="24">
        <v>1</v>
      </c>
      <c r="D14" s="24">
        <v>2</v>
      </c>
      <c r="E14" s="40" t="s">
        <v>12</v>
      </c>
      <c r="F14" s="26">
        <v>100</v>
      </c>
      <c r="G14" s="127">
        <f t="shared" si="2"/>
        <v>749</v>
      </c>
      <c r="H14" s="127">
        <f t="shared" si="2"/>
        <v>740.2</v>
      </c>
      <c r="I14" s="27">
        <f>I15</f>
        <v>740.2</v>
      </c>
      <c r="J14" s="9"/>
    </row>
    <row r="15" spans="1:10" ht="31.5" x14ac:dyDescent="0.2">
      <c r="A15" s="39" t="s">
        <v>14</v>
      </c>
      <c r="B15" s="108">
        <v>633</v>
      </c>
      <c r="C15" s="24">
        <v>1</v>
      </c>
      <c r="D15" s="24">
        <v>2</v>
      </c>
      <c r="E15" s="40" t="s">
        <v>12</v>
      </c>
      <c r="F15" s="26">
        <v>120</v>
      </c>
      <c r="G15" s="158">
        <v>749</v>
      </c>
      <c r="H15" s="158">
        <v>740.2</v>
      </c>
      <c r="I15" s="159">
        <v>740.2</v>
      </c>
      <c r="J15" s="9"/>
    </row>
    <row r="16" spans="1:10" ht="63" x14ac:dyDescent="0.2">
      <c r="A16" s="10" t="s">
        <v>142</v>
      </c>
      <c r="B16" s="108">
        <v>633</v>
      </c>
      <c r="C16" s="24">
        <v>1</v>
      </c>
      <c r="D16" s="24">
        <v>2</v>
      </c>
      <c r="E16" s="40" t="s">
        <v>74</v>
      </c>
      <c r="F16" s="26"/>
      <c r="G16" s="157">
        <f t="shared" ref="G16:I17" si="3">G17</f>
        <v>7.2</v>
      </c>
      <c r="H16" s="157">
        <f t="shared" si="3"/>
        <v>0</v>
      </c>
      <c r="I16" s="189">
        <f t="shared" si="3"/>
        <v>0</v>
      </c>
      <c r="J16" s="9"/>
    </row>
    <row r="17" spans="1:10" ht="63" x14ac:dyDescent="0.2">
      <c r="A17" s="39" t="s">
        <v>13</v>
      </c>
      <c r="B17" s="108">
        <v>633</v>
      </c>
      <c r="C17" s="24">
        <v>1</v>
      </c>
      <c r="D17" s="24">
        <v>2</v>
      </c>
      <c r="E17" s="40" t="s">
        <v>74</v>
      </c>
      <c r="F17" s="26">
        <v>100</v>
      </c>
      <c r="G17" s="157">
        <f t="shared" si="3"/>
        <v>7.2</v>
      </c>
      <c r="H17" s="157">
        <f t="shared" si="3"/>
        <v>0</v>
      </c>
      <c r="I17" s="189">
        <f t="shared" si="3"/>
        <v>0</v>
      </c>
      <c r="J17" s="9"/>
    </row>
    <row r="18" spans="1:10" ht="31.5" x14ac:dyDescent="0.2">
      <c r="A18" s="39" t="s">
        <v>14</v>
      </c>
      <c r="B18" s="108">
        <v>633</v>
      </c>
      <c r="C18" s="24">
        <v>1</v>
      </c>
      <c r="D18" s="24">
        <v>2</v>
      </c>
      <c r="E18" s="40" t="s">
        <v>74</v>
      </c>
      <c r="F18" s="26">
        <v>120</v>
      </c>
      <c r="G18" s="158">
        <v>7.2</v>
      </c>
      <c r="H18" s="158">
        <v>0</v>
      </c>
      <c r="I18" s="159">
        <v>0</v>
      </c>
      <c r="J18" s="9"/>
    </row>
    <row r="19" spans="1:10" ht="47.25" x14ac:dyDescent="0.2">
      <c r="A19" s="46" t="s">
        <v>21</v>
      </c>
      <c r="B19" s="113">
        <v>633</v>
      </c>
      <c r="C19" s="18">
        <v>1</v>
      </c>
      <c r="D19" s="18">
        <v>4</v>
      </c>
      <c r="E19" s="47" t="s">
        <v>7</v>
      </c>
      <c r="F19" s="20" t="s">
        <v>7</v>
      </c>
      <c r="G19" s="128">
        <f t="shared" ref="G19:H19" si="4">G20</f>
        <v>3978</v>
      </c>
      <c r="H19" s="128">
        <f t="shared" si="4"/>
        <v>2612.6999999999998</v>
      </c>
      <c r="I19" s="21">
        <f>I20</f>
        <v>2612.6999999999998</v>
      </c>
      <c r="J19" s="9"/>
    </row>
    <row r="20" spans="1:10" ht="18.75" x14ac:dyDescent="0.2">
      <c r="A20" s="39" t="s">
        <v>9</v>
      </c>
      <c r="B20" s="108">
        <v>633</v>
      </c>
      <c r="C20" s="24">
        <v>1</v>
      </c>
      <c r="D20" s="24">
        <v>4</v>
      </c>
      <c r="E20" s="40" t="s">
        <v>10</v>
      </c>
      <c r="F20" s="20"/>
      <c r="G20" s="128">
        <f>G21+G24+G29+G32</f>
        <v>3978</v>
      </c>
      <c r="H20" s="128">
        <f t="shared" ref="H20:I20" si="5">H21+H24+H29+H32</f>
        <v>2612.6999999999998</v>
      </c>
      <c r="I20" s="21">
        <f t="shared" si="5"/>
        <v>2612.6999999999998</v>
      </c>
      <c r="J20" s="9"/>
    </row>
    <row r="21" spans="1:10" ht="31.5" x14ac:dyDescent="0.2">
      <c r="A21" s="39" t="s">
        <v>22</v>
      </c>
      <c r="B21" s="108">
        <v>633</v>
      </c>
      <c r="C21" s="24">
        <v>1</v>
      </c>
      <c r="D21" s="24">
        <v>4</v>
      </c>
      <c r="E21" s="40" t="s">
        <v>23</v>
      </c>
      <c r="F21" s="26"/>
      <c r="G21" s="127">
        <f t="shared" ref="G21:H22" si="6">G22</f>
        <v>1298.5999999999999</v>
      </c>
      <c r="H21" s="127">
        <f t="shared" si="6"/>
        <v>1649.3</v>
      </c>
      <c r="I21" s="27">
        <f>I22</f>
        <v>1649.3</v>
      </c>
      <c r="J21" s="9"/>
    </row>
    <row r="22" spans="1:10" ht="63" x14ac:dyDescent="0.2">
      <c r="A22" s="39" t="s">
        <v>13</v>
      </c>
      <c r="B22" s="108">
        <v>633</v>
      </c>
      <c r="C22" s="24">
        <v>1</v>
      </c>
      <c r="D22" s="24">
        <v>4</v>
      </c>
      <c r="E22" s="40" t="s">
        <v>23</v>
      </c>
      <c r="F22" s="26">
        <v>100</v>
      </c>
      <c r="G22" s="127">
        <f t="shared" si="6"/>
        <v>1298.5999999999999</v>
      </c>
      <c r="H22" s="127">
        <f t="shared" si="6"/>
        <v>1649.3</v>
      </c>
      <c r="I22" s="27">
        <f>I23</f>
        <v>1649.3</v>
      </c>
      <c r="J22" s="9"/>
    </row>
    <row r="23" spans="1:10" ht="31.5" x14ac:dyDescent="0.2">
      <c r="A23" s="10" t="s">
        <v>14</v>
      </c>
      <c r="B23" s="108">
        <v>633</v>
      </c>
      <c r="C23" s="11">
        <v>1</v>
      </c>
      <c r="D23" s="12">
        <v>4</v>
      </c>
      <c r="E23" s="13" t="s">
        <v>23</v>
      </c>
      <c r="F23" s="14">
        <v>120</v>
      </c>
      <c r="G23" s="161">
        <v>1298.5999999999999</v>
      </c>
      <c r="H23" s="161">
        <v>1649.3</v>
      </c>
      <c r="I23" s="162">
        <v>1649.3</v>
      </c>
      <c r="J23" s="9"/>
    </row>
    <row r="24" spans="1:10" ht="18.75" x14ac:dyDescent="0.2">
      <c r="A24" s="22" t="s">
        <v>16</v>
      </c>
      <c r="B24" s="108">
        <v>633</v>
      </c>
      <c r="C24" s="23">
        <v>1</v>
      </c>
      <c r="D24" s="24">
        <v>4</v>
      </c>
      <c r="E24" s="25" t="s">
        <v>17</v>
      </c>
      <c r="F24" s="26" t="s">
        <v>7</v>
      </c>
      <c r="G24" s="127">
        <f t="shared" ref="G24:H24" si="7">G25+G27</f>
        <v>1345.1</v>
      </c>
      <c r="H24" s="127">
        <f t="shared" si="7"/>
        <v>963.3</v>
      </c>
      <c r="I24" s="27">
        <f>I25+I27</f>
        <v>963.3</v>
      </c>
      <c r="J24" s="9"/>
    </row>
    <row r="25" spans="1:10" ht="31.5" x14ac:dyDescent="0.2">
      <c r="A25" s="10" t="s">
        <v>118</v>
      </c>
      <c r="B25" s="108">
        <v>633</v>
      </c>
      <c r="C25" s="11">
        <v>1</v>
      </c>
      <c r="D25" s="12">
        <v>4</v>
      </c>
      <c r="E25" s="13" t="s">
        <v>17</v>
      </c>
      <c r="F25" s="14">
        <v>200</v>
      </c>
      <c r="G25" s="126">
        <f t="shared" ref="G25:H25" si="8">G26</f>
        <v>1324.3</v>
      </c>
      <c r="H25" s="126">
        <f t="shared" si="8"/>
        <v>900</v>
      </c>
      <c r="I25" s="15">
        <f>I26</f>
        <v>900</v>
      </c>
      <c r="J25" s="9"/>
    </row>
    <row r="26" spans="1:10" ht="31.5" x14ac:dyDescent="0.2">
      <c r="A26" s="22" t="s">
        <v>18</v>
      </c>
      <c r="B26" s="108">
        <v>633</v>
      </c>
      <c r="C26" s="23">
        <v>1</v>
      </c>
      <c r="D26" s="24">
        <v>4</v>
      </c>
      <c r="E26" s="25" t="s">
        <v>17</v>
      </c>
      <c r="F26" s="26">
        <v>240</v>
      </c>
      <c r="G26" s="174">
        <v>1324.3</v>
      </c>
      <c r="H26" s="158">
        <v>900</v>
      </c>
      <c r="I26" s="159">
        <v>900</v>
      </c>
      <c r="J26" s="9"/>
    </row>
    <row r="27" spans="1:10" ht="18.75" x14ac:dyDescent="0.2">
      <c r="A27" s="28" t="s">
        <v>19</v>
      </c>
      <c r="B27" s="108">
        <v>633</v>
      </c>
      <c r="C27" s="29">
        <v>1</v>
      </c>
      <c r="D27" s="30">
        <v>4</v>
      </c>
      <c r="E27" s="13" t="s">
        <v>17</v>
      </c>
      <c r="F27" s="31">
        <v>800</v>
      </c>
      <c r="G27" s="175">
        <f>G28</f>
        <v>20.8</v>
      </c>
      <c r="H27" s="129">
        <f t="shared" ref="H27" si="9">H28</f>
        <v>63.3</v>
      </c>
      <c r="I27" s="32">
        <f>I28</f>
        <v>63.3</v>
      </c>
      <c r="J27" s="9"/>
    </row>
    <row r="28" spans="1:10" ht="18.75" x14ac:dyDescent="0.2">
      <c r="A28" s="22" t="s">
        <v>20</v>
      </c>
      <c r="B28" s="108">
        <v>633</v>
      </c>
      <c r="C28" s="23">
        <v>1</v>
      </c>
      <c r="D28" s="24">
        <v>4</v>
      </c>
      <c r="E28" s="25" t="s">
        <v>17</v>
      </c>
      <c r="F28" s="26">
        <v>850</v>
      </c>
      <c r="G28" s="174">
        <v>20.8</v>
      </c>
      <c r="H28" s="158">
        <v>63.3</v>
      </c>
      <c r="I28" s="159">
        <v>63.3</v>
      </c>
      <c r="J28" s="9"/>
    </row>
    <row r="29" spans="1:10" ht="31.5" x14ac:dyDescent="0.2">
      <c r="A29" s="22" t="s">
        <v>88</v>
      </c>
      <c r="B29" s="108">
        <v>633</v>
      </c>
      <c r="C29" s="23">
        <v>1</v>
      </c>
      <c r="D29" s="24">
        <v>4</v>
      </c>
      <c r="E29" s="25" t="s">
        <v>87</v>
      </c>
      <c r="F29" s="26"/>
      <c r="G29" s="127">
        <f t="shared" ref="G29:H30" si="10">G30</f>
        <v>0.1</v>
      </c>
      <c r="H29" s="127">
        <f t="shared" si="10"/>
        <v>0.1</v>
      </c>
      <c r="I29" s="27">
        <f>I30</f>
        <v>0.1</v>
      </c>
      <c r="J29" s="9"/>
    </row>
    <row r="30" spans="1:10" ht="31.5" x14ac:dyDescent="0.2">
      <c r="A30" s="10" t="s">
        <v>118</v>
      </c>
      <c r="B30" s="108">
        <v>633</v>
      </c>
      <c r="C30" s="23">
        <v>1</v>
      </c>
      <c r="D30" s="24">
        <v>4</v>
      </c>
      <c r="E30" s="25" t="s">
        <v>87</v>
      </c>
      <c r="F30" s="26">
        <v>200</v>
      </c>
      <c r="G30" s="127">
        <f t="shared" si="10"/>
        <v>0.1</v>
      </c>
      <c r="H30" s="127">
        <f t="shared" si="10"/>
        <v>0.1</v>
      </c>
      <c r="I30" s="27">
        <f>I31</f>
        <v>0.1</v>
      </c>
      <c r="J30" s="9"/>
    </row>
    <row r="31" spans="1:10" ht="31.5" x14ac:dyDescent="0.2">
      <c r="A31" s="22" t="s">
        <v>18</v>
      </c>
      <c r="B31" s="108">
        <v>633</v>
      </c>
      <c r="C31" s="23">
        <v>1</v>
      </c>
      <c r="D31" s="24">
        <v>4</v>
      </c>
      <c r="E31" s="25" t="s">
        <v>87</v>
      </c>
      <c r="F31" s="26">
        <v>240</v>
      </c>
      <c r="G31" s="146">
        <v>0.1</v>
      </c>
      <c r="H31" s="146">
        <v>0.1</v>
      </c>
      <c r="I31" s="147">
        <v>0.1</v>
      </c>
      <c r="J31" s="9"/>
    </row>
    <row r="32" spans="1:10" ht="63" x14ac:dyDescent="0.2">
      <c r="A32" s="10" t="s">
        <v>142</v>
      </c>
      <c r="B32" s="108">
        <v>633</v>
      </c>
      <c r="C32" s="24">
        <v>1</v>
      </c>
      <c r="D32" s="24">
        <v>4</v>
      </c>
      <c r="E32" s="40" t="s">
        <v>74</v>
      </c>
      <c r="F32" s="26"/>
      <c r="G32" s="127">
        <f t="shared" ref="G32:H33" si="11">G33</f>
        <v>1334.2</v>
      </c>
      <c r="H32" s="127">
        <f t="shared" si="11"/>
        <v>0</v>
      </c>
      <c r="I32" s="27">
        <f>I33</f>
        <v>0</v>
      </c>
      <c r="J32" s="9"/>
    </row>
    <row r="33" spans="1:10" ht="63" x14ac:dyDescent="0.2">
      <c r="A33" s="39" t="s">
        <v>13</v>
      </c>
      <c r="B33" s="108">
        <v>633</v>
      </c>
      <c r="C33" s="24">
        <v>1</v>
      </c>
      <c r="D33" s="24">
        <v>4</v>
      </c>
      <c r="E33" s="40" t="s">
        <v>74</v>
      </c>
      <c r="F33" s="26">
        <v>100</v>
      </c>
      <c r="G33" s="127">
        <f t="shared" si="11"/>
        <v>1334.2</v>
      </c>
      <c r="H33" s="127">
        <f t="shared" si="11"/>
        <v>0</v>
      </c>
      <c r="I33" s="27">
        <f>I34</f>
        <v>0</v>
      </c>
      <c r="J33" s="9"/>
    </row>
    <row r="34" spans="1:10" ht="31.5" x14ac:dyDescent="0.2">
      <c r="A34" s="39" t="s">
        <v>14</v>
      </c>
      <c r="B34" s="108">
        <v>633</v>
      </c>
      <c r="C34" s="24">
        <v>1</v>
      </c>
      <c r="D34" s="24">
        <v>4</v>
      </c>
      <c r="E34" s="40" t="s">
        <v>74</v>
      </c>
      <c r="F34" s="26">
        <v>120</v>
      </c>
      <c r="G34" s="146">
        <v>1334.2</v>
      </c>
      <c r="H34" s="146">
        <v>0</v>
      </c>
      <c r="I34" s="159">
        <v>0</v>
      </c>
      <c r="J34" s="9"/>
    </row>
    <row r="35" spans="1:10" ht="47.25" x14ac:dyDescent="0.2">
      <c r="A35" s="46" t="s">
        <v>24</v>
      </c>
      <c r="B35" s="113">
        <v>633</v>
      </c>
      <c r="C35" s="18">
        <v>1</v>
      </c>
      <c r="D35" s="18">
        <v>6</v>
      </c>
      <c r="E35" s="47" t="s">
        <v>7</v>
      </c>
      <c r="F35" s="20" t="s">
        <v>7</v>
      </c>
      <c r="G35" s="128">
        <f t="shared" ref="G35:H38" si="12">G36</f>
        <v>24.5</v>
      </c>
      <c r="H35" s="128">
        <f t="shared" si="12"/>
        <v>24.5</v>
      </c>
      <c r="I35" s="38">
        <f>I36</f>
        <v>24.5</v>
      </c>
      <c r="J35" s="9"/>
    </row>
    <row r="36" spans="1:10" ht="18.75" x14ac:dyDescent="0.2">
      <c r="A36" s="39" t="s">
        <v>15</v>
      </c>
      <c r="B36" s="108">
        <v>633</v>
      </c>
      <c r="C36" s="24">
        <v>1</v>
      </c>
      <c r="D36" s="24">
        <v>6</v>
      </c>
      <c r="E36" s="40" t="s">
        <v>10</v>
      </c>
      <c r="F36" s="26" t="s">
        <v>7</v>
      </c>
      <c r="G36" s="127">
        <f t="shared" si="12"/>
        <v>24.5</v>
      </c>
      <c r="H36" s="127">
        <f t="shared" si="12"/>
        <v>24.5</v>
      </c>
      <c r="I36" s="27">
        <f>I37</f>
        <v>24.5</v>
      </c>
      <c r="J36" s="9"/>
    </row>
    <row r="37" spans="1:10" ht="31.5" x14ac:dyDescent="0.2">
      <c r="A37" s="39" t="s">
        <v>92</v>
      </c>
      <c r="B37" s="108">
        <v>633</v>
      </c>
      <c r="C37" s="24">
        <v>1</v>
      </c>
      <c r="D37" s="24">
        <v>6</v>
      </c>
      <c r="E37" s="40" t="s">
        <v>25</v>
      </c>
      <c r="F37" s="26"/>
      <c r="G37" s="127">
        <f t="shared" si="12"/>
        <v>24.5</v>
      </c>
      <c r="H37" s="127">
        <f t="shared" si="12"/>
        <v>24.5</v>
      </c>
      <c r="I37" s="15">
        <f>I38</f>
        <v>24.5</v>
      </c>
      <c r="J37" s="9"/>
    </row>
    <row r="38" spans="1:10" ht="18.75" x14ac:dyDescent="0.2">
      <c r="A38" s="39" t="s">
        <v>26</v>
      </c>
      <c r="B38" s="108">
        <v>633</v>
      </c>
      <c r="C38" s="24">
        <v>1</v>
      </c>
      <c r="D38" s="24">
        <v>6</v>
      </c>
      <c r="E38" s="40" t="s">
        <v>25</v>
      </c>
      <c r="F38" s="26">
        <v>500</v>
      </c>
      <c r="G38" s="127">
        <f t="shared" si="12"/>
        <v>24.5</v>
      </c>
      <c r="H38" s="127">
        <f t="shared" si="12"/>
        <v>24.5</v>
      </c>
      <c r="I38" s="15">
        <f>I39</f>
        <v>24.5</v>
      </c>
      <c r="J38" s="9"/>
    </row>
    <row r="39" spans="1:10" ht="18.75" x14ac:dyDescent="0.2">
      <c r="A39" s="39" t="s">
        <v>27</v>
      </c>
      <c r="B39" s="108">
        <v>633</v>
      </c>
      <c r="C39" s="24">
        <v>1</v>
      </c>
      <c r="D39" s="24">
        <v>6</v>
      </c>
      <c r="E39" s="40" t="s">
        <v>25</v>
      </c>
      <c r="F39" s="26">
        <v>540</v>
      </c>
      <c r="G39" s="146">
        <v>24.5</v>
      </c>
      <c r="H39" s="146">
        <v>24.5</v>
      </c>
      <c r="I39" s="149">
        <v>24.5</v>
      </c>
      <c r="J39" s="9"/>
    </row>
    <row r="40" spans="1:10" ht="18.75" x14ac:dyDescent="0.2">
      <c r="A40" s="16" t="s">
        <v>28</v>
      </c>
      <c r="B40" s="113">
        <v>633</v>
      </c>
      <c r="C40" s="17">
        <v>1</v>
      </c>
      <c r="D40" s="18">
        <v>11</v>
      </c>
      <c r="E40" s="19" t="s">
        <v>7</v>
      </c>
      <c r="F40" s="20" t="s">
        <v>7</v>
      </c>
      <c r="G40" s="128">
        <f t="shared" ref="G40:H43" si="13">G41</f>
        <v>20</v>
      </c>
      <c r="H40" s="128">
        <f t="shared" si="13"/>
        <v>0</v>
      </c>
      <c r="I40" s="21">
        <f>I41</f>
        <v>0</v>
      </c>
      <c r="J40" s="9"/>
    </row>
    <row r="41" spans="1:10" ht="18.75" x14ac:dyDescent="0.2">
      <c r="A41" s="10" t="s">
        <v>9</v>
      </c>
      <c r="B41" s="108">
        <v>633</v>
      </c>
      <c r="C41" s="11">
        <v>1</v>
      </c>
      <c r="D41" s="12">
        <v>11</v>
      </c>
      <c r="E41" s="13" t="s">
        <v>10</v>
      </c>
      <c r="F41" s="14" t="s">
        <v>7</v>
      </c>
      <c r="G41" s="126">
        <f t="shared" si="13"/>
        <v>20</v>
      </c>
      <c r="H41" s="126">
        <f t="shared" si="13"/>
        <v>0</v>
      </c>
      <c r="I41" s="15">
        <f>I42</f>
        <v>0</v>
      </c>
      <c r="J41" s="9"/>
    </row>
    <row r="42" spans="1:10" ht="18.75" x14ac:dyDescent="0.2">
      <c r="A42" s="10" t="s">
        <v>117</v>
      </c>
      <c r="B42" s="108">
        <v>633</v>
      </c>
      <c r="C42" s="11">
        <v>1</v>
      </c>
      <c r="D42" s="12">
        <v>11</v>
      </c>
      <c r="E42" s="13" t="s">
        <v>29</v>
      </c>
      <c r="F42" s="14" t="s">
        <v>7</v>
      </c>
      <c r="G42" s="126">
        <f t="shared" si="13"/>
        <v>20</v>
      </c>
      <c r="H42" s="126">
        <f t="shared" si="13"/>
        <v>0</v>
      </c>
      <c r="I42" s="15">
        <f>I43</f>
        <v>0</v>
      </c>
      <c r="J42" s="9"/>
    </row>
    <row r="43" spans="1:10" ht="18.75" x14ac:dyDescent="0.2">
      <c r="A43" s="10" t="s">
        <v>19</v>
      </c>
      <c r="B43" s="108">
        <v>633</v>
      </c>
      <c r="C43" s="11">
        <v>1</v>
      </c>
      <c r="D43" s="12">
        <v>11</v>
      </c>
      <c r="E43" s="13" t="s">
        <v>29</v>
      </c>
      <c r="F43" s="14">
        <v>800</v>
      </c>
      <c r="G43" s="126">
        <f t="shared" si="13"/>
        <v>20</v>
      </c>
      <c r="H43" s="126">
        <f t="shared" si="13"/>
        <v>0</v>
      </c>
      <c r="I43" s="15">
        <f>I44</f>
        <v>0</v>
      </c>
      <c r="J43" s="9"/>
    </row>
    <row r="44" spans="1:10" ht="18.75" x14ac:dyDescent="0.2">
      <c r="A44" s="22" t="s">
        <v>30</v>
      </c>
      <c r="B44" s="108">
        <v>633</v>
      </c>
      <c r="C44" s="23">
        <v>1</v>
      </c>
      <c r="D44" s="24">
        <v>11</v>
      </c>
      <c r="E44" s="25" t="s">
        <v>29</v>
      </c>
      <c r="F44" s="26">
        <v>870</v>
      </c>
      <c r="G44" s="146">
        <v>20</v>
      </c>
      <c r="H44" s="146">
        <v>0</v>
      </c>
      <c r="I44" s="147">
        <v>0</v>
      </c>
      <c r="J44" s="9"/>
    </row>
    <row r="45" spans="1:10" ht="18.75" x14ac:dyDescent="0.2">
      <c r="A45" s="33" t="s">
        <v>31</v>
      </c>
      <c r="B45" s="113">
        <v>633</v>
      </c>
      <c r="C45" s="34">
        <v>1</v>
      </c>
      <c r="D45" s="35">
        <v>13</v>
      </c>
      <c r="E45" s="36" t="s">
        <v>7</v>
      </c>
      <c r="F45" s="37" t="s">
        <v>7</v>
      </c>
      <c r="G45" s="130">
        <f t="shared" ref="G45:H45" si="14">G46</f>
        <v>347.5</v>
      </c>
      <c r="H45" s="130">
        <f t="shared" si="14"/>
        <v>5</v>
      </c>
      <c r="I45" s="38">
        <f>I46</f>
        <v>5</v>
      </c>
      <c r="J45" s="9"/>
    </row>
    <row r="46" spans="1:10" ht="18.75" x14ac:dyDescent="0.2">
      <c r="A46" s="10" t="s">
        <v>9</v>
      </c>
      <c r="B46" s="108">
        <v>633</v>
      </c>
      <c r="C46" s="11">
        <v>1</v>
      </c>
      <c r="D46" s="12">
        <v>13</v>
      </c>
      <c r="E46" s="13" t="s">
        <v>10</v>
      </c>
      <c r="F46" s="14" t="s">
        <v>7</v>
      </c>
      <c r="G46" s="126">
        <f t="shared" ref="G46:H46" si="15">G47+G50</f>
        <v>347.5</v>
      </c>
      <c r="H46" s="126">
        <f t="shared" si="15"/>
        <v>5</v>
      </c>
      <c r="I46" s="15">
        <f>I47+I50</f>
        <v>5</v>
      </c>
      <c r="J46" s="9"/>
    </row>
    <row r="47" spans="1:10" ht="31.5" x14ac:dyDescent="0.2">
      <c r="A47" s="10" t="s">
        <v>32</v>
      </c>
      <c r="B47" s="108">
        <v>633</v>
      </c>
      <c r="C47" s="11">
        <v>1</v>
      </c>
      <c r="D47" s="12">
        <v>13</v>
      </c>
      <c r="E47" s="13" t="s">
        <v>33</v>
      </c>
      <c r="F47" s="14" t="s">
        <v>7</v>
      </c>
      <c r="G47" s="126">
        <f t="shared" ref="G47:H48" si="16">G48</f>
        <v>152.5</v>
      </c>
      <c r="H47" s="126">
        <f t="shared" si="16"/>
        <v>0</v>
      </c>
      <c r="I47" s="15">
        <f>I48</f>
        <v>0</v>
      </c>
      <c r="J47" s="9"/>
    </row>
    <row r="48" spans="1:10" ht="31.5" x14ac:dyDescent="0.2">
      <c r="A48" s="10" t="s">
        <v>118</v>
      </c>
      <c r="B48" s="108">
        <v>633</v>
      </c>
      <c r="C48" s="11">
        <v>1</v>
      </c>
      <c r="D48" s="12">
        <v>13</v>
      </c>
      <c r="E48" s="13" t="s">
        <v>33</v>
      </c>
      <c r="F48" s="14">
        <v>200</v>
      </c>
      <c r="G48" s="126">
        <f t="shared" si="16"/>
        <v>152.5</v>
      </c>
      <c r="H48" s="126">
        <f t="shared" si="16"/>
        <v>0</v>
      </c>
      <c r="I48" s="15">
        <f>I49</f>
        <v>0</v>
      </c>
      <c r="J48" s="9"/>
    </row>
    <row r="49" spans="1:10" ht="31.5" x14ac:dyDescent="0.2">
      <c r="A49" s="39" t="s">
        <v>18</v>
      </c>
      <c r="B49" s="108">
        <v>633</v>
      </c>
      <c r="C49" s="24">
        <v>1</v>
      </c>
      <c r="D49" s="24">
        <v>13</v>
      </c>
      <c r="E49" s="40" t="s">
        <v>33</v>
      </c>
      <c r="F49" s="26">
        <v>240</v>
      </c>
      <c r="G49" s="146">
        <v>152.5</v>
      </c>
      <c r="H49" s="146">
        <v>0</v>
      </c>
      <c r="I49" s="147">
        <v>0</v>
      </c>
      <c r="J49" s="9"/>
    </row>
    <row r="50" spans="1:10" ht="18.75" x14ac:dyDescent="0.2">
      <c r="A50" s="39" t="s">
        <v>34</v>
      </c>
      <c r="B50" s="108">
        <v>633</v>
      </c>
      <c r="C50" s="24">
        <v>1</v>
      </c>
      <c r="D50" s="24">
        <v>13</v>
      </c>
      <c r="E50" s="40" t="s">
        <v>35</v>
      </c>
      <c r="F50" s="26" t="s">
        <v>7</v>
      </c>
      <c r="G50" s="127">
        <f t="shared" ref="G50:H50" si="17">G51+G53</f>
        <v>195</v>
      </c>
      <c r="H50" s="127">
        <f t="shared" si="17"/>
        <v>5</v>
      </c>
      <c r="I50" s="27">
        <f>I51+I53</f>
        <v>5</v>
      </c>
      <c r="J50" s="9"/>
    </row>
    <row r="51" spans="1:10" ht="31.5" hidden="1" x14ac:dyDescent="0.2">
      <c r="A51" s="10" t="s">
        <v>118</v>
      </c>
      <c r="B51" s="108">
        <v>633</v>
      </c>
      <c r="C51" s="24">
        <v>1</v>
      </c>
      <c r="D51" s="24">
        <v>13</v>
      </c>
      <c r="E51" s="40" t="s">
        <v>35</v>
      </c>
      <c r="F51" s="26">
        <v>200</v>
      </c>
      <c r="G51" s="127">
        <f t="shared" ref="G51:H51" si="18">G52</f>
        <v>0</v>
      </c>
      <c r="H51" s="127">
        <f t="shared" si="18"/>
        <v>0</v>
      </c>
      <c r="I51" s="27">
        <f>I52</f>
        <v>0</v>
      </c>
      <c r="J51" s="9"/>
    </row>
    <row r="52" spans="1:10" ht="31.5" hidden="1" x14ac:dyDescent="0.2">
      <c r="A52" s="22" t="s">
        <v>18</v>
      </c>
      <c r="B52" s="108">
        <v>633</v>
      </c>
      <c r="C52" s="23">
        <v>1</v>
      </c>
      <c r="D52" s="24">
        <v>13</v>
      </c>
      <c r="E52" s="40" t="s">
        <v>35</v>
      </c>
      <c r="F52" s="26">
        <v>240</v>
      </c>
      <c r="G52" s="146">
        <v>0</v>
      </c>
      <c r="H52" s="146">
        <v>0</v>
      </c>
      <c r="I52" s="147">
        <v>0</v>
      </c>
      <c r="J52" s="9"/>
    </row>
    <row r="53" spans="1:10" ht="18.75" x14ac:dyDescent="0.2">
      <c r="A53" s="10" t="s">
        <v>19</v>
      </c>
      <c r="B53" s="108">
        <v>633</v>
      </c>
      <c r="C53" s="11">
        <v>1</v>
      </c>
      <c r="D53" s="12">
        <v>13</v>
      </c>
      <c r="E53" s="40" t="s">
        <v>35</v>
      </c>
      <c r="F53" s="14">
        <v>800</v>
      </c>
      <c r="G53" s="126">
        <f t="shared" ref="G53:H53" si="19">G54</f>
        <v>195</v>
      </c>
      <c r="H53" s="126">
        <f t="shared" si="19"/>
        <v>5</v>
      </c>
      <c r="I53" s="15">
        <f>I54</f>
        <v>5</v>
      </c>
      <c r="J53" s="9"/>
    </row>
    <row r="54" spans="1:10" ht="18.75" x14ac:dyDescent="0.2">
      <c r="A54" s="39" t="s">
        <v>20</v>
      </c>
      <c r="B54" s="108">
        <v>633</v>
      </c>
      <c r="C54" s="23">
        <v>1</v>
      </c>
      <c r="D54" s="24">
        <v>13</v>
      </c>
      <c r="E54" s="40" t="s">
        <v>35</v>
      </c>
      <c r="F54" s="26">
        <v>850</v>
      </c>
      <c r="G54" s="146">
        <v>195</v>
      </c>
      <c r="H54" s="146">
        <v>5</v>
      </c>
      <c r="I54" s="147">
        <v>5</v>
      </c>
      <c r="J54" s="9"/>
    </row>
    <row r="55" spans="1:10" ht="18.75" x14ac:dyDescent="0.2">
      <c r="A55" s="3" t="s">
        <v>36</v>
      </c>
      <c r="B55" s="113">
        <v>633</v>
      </c>
      <c r="C55" s="4">
        <v>2</v>
      </c>
      <c r="D55" s="5">
        <v>3</v>
      </c>
      <c r="E55" s="6" t="s">
        <v>7</v>
      </c>
      <c r="F55" s="7" t="s">
        <v>7</v>
      </c>
      <c r="G55" s="125">
        <f t="shared" ref="G55:H56" si="20">G56</f>
        <v>112.4</v>
      </c>
      <c r="H55" s="125">
        <f t="shared" si="20"/>
        <v>111.1</v>
      </c>
      <c r="I55" s="8">
        <f>I56</f>
        <v>115.5</v>
      </c>
      <c r="J55" s="9"/>
    </row>
    <row r="56" spans="1:10" ht="18.75" x14ac:dyDescent="0.2">
      <c r="A56" s="10" t="s">
        <v>15</v>
      </c>
      <c r="B56" s="108">
        <v>633</v>
      </c>
      <c r="C56" s="11">
        <v>2</v>
      </c>
      <c r="D56" s="12">
        <v>3</v>
      </c>
      <c r="E56" s="13" t="s">
        <v>10</v>
      </c>
      <c r="F56" s="14" t="s">
        <v>7</v>
      </c>
      <c r="G56" s="126">
        <f t="shared" si="20"/>
        <v>112.4</v>
      </c>
      <c r="H56" s="126">
        <f t="shared" si="20"/>
        <v>111.1</v>
      </c>
      <c r="I56" s="15">
        <f>I57</f>
        <v>115.5</v>
      </c>
      <c r="J56" s="9"/>
    </row>
    <row r="57" spans="1:10" s="45" customFormat="1" ht="47.25" x14ac:dyDescent="0.25">
      <c r="A57" s="42" t="s">
        <v>37</v>
      </c>
      <c r="B57" s="108">
        <v>633</v>
      </c>
      <c r="C57" s="11">
        <v>2</v>
      </c>
      <c r="D57" s="12">
        <v>3</v>
      </c>
      <c r="E57" s="13" t="s">
        <v>38</v>
      </c>
      <c r="F57" s="43" t="s">
        <v>7</v>
      </c>
      <c r="G57" s="126">
        <f t="shared" ref="G57:H57" si="21">G58+G60</f>
        <v>112.4</v>
      </c>
      <c r="H57" s="126">
        <f t="shared" si="21"/>
        <v>111.1</v>
      </c>
      <c r="I57" s="15">
        <f>I58+I60</f>
        <v>115.5</v>
      </c>
      <c r="J57" s="44"/>
    </row>
    <row r="58" spans="1:10" ht="63" x14ac:dyDescent="0.2">
      <c r="A58" s="10" t="s">
        <v>13</v>
      </c>
      <c r="B58" s="108">
        <v>633</v>
      </c>
      <c r="C58" s="11">
        <v>2</v>
      </c>
      <c r="D58" s="12">
        <v>3</v>
      </c>
      <c r="E58" s="13" t="s">
        <v>38</v>
      </c>
      <c r="F58" s="14">
        <v>100</v>
      </c>
      <c r="G58" s="126">
        <f t="shared" ref="G58:H58" si="22">G59</f>
        <v>99.9</v>
      </c>
      <c r="H58" s="126">
        <f t="shared" si="22"/>
        <v>98.6</v>
      </c>
      <c r="I58" s="15">
        <f>I59</f>
        <v>103</v>
      </c>
      <c r="J58" s="9"/>
    </row>
    <row r="59" spans="1:10" ht="31.5" x14ac:dyDescent="0.2">
      <c r="A59" s="10" t="s">
        <v>39</v>
      </c>
      <c r="B59" s="108">
        <v>633</v>
      </c>
      <c r="C59" s="11">
        <v>2</v>
      </c>
      <c r="D59" s="12">
        <v>3</v>
      </c>
      <c r="E59" s="13" t="s">
        <v>38</v>
      </c>
      <c r="F59" s="14">
        <v>120</v>
      </c>
      <c r="G59" s="148">
        <v>99.9</v>
      </c>
      <c r="H59" s="148">
        <v>98.6</v>
      </c>
      <c r="I59" s="149">
        <v>103</v>
      </c>
      <c r="J59" s="9"/>
    </row>
    <row r="60" spans="1:10" ht="31.5" x14ac:dyDescent="0.2">
      <c r="A60" s="10" t="s">
        <v>118</v>
      </c>
      <c r="B60" s="108">
        <v>633</v>
      </c>
      <c r="C60" s="11">
        <v>2</v>
      </c>
      <c r="D60" s="12">
        <v>3</v>
      </c>
      <c r="E60" s="13" t="s">
        <v>40</v>
      </c>
      <c r="F60" s="14">
        <v>200</v>
      </c>
      <c r="G60" s="126">
        <f t="shared" ref="G60:H60" si="23">G61</f>
        <v>12.5</v>
      </c>
      <c r="H60" s="126">
        <f t="shared" si="23"/>
        <v>12.5</v>
      </c>
      <c r="I60" s="15">
        <f>I61</f>
        <v>12.5</v>
      </c>
      <c r="J60" s="9"/>
    </row>
    <row r="61" spans="1:10" ht="31.5" x14ac:dyDescent="0.2">
      <c r="A61" s="10" t="s">
        <v>18</v>
      </c>
      <c r="B61" s="108">
        <v>633</v>
      </c>
      <c r="C61" s="11">
        <v>2</v>
      </c>
      <c r="D61" s="12">
        <v>3</v>
      </c>
      <c r="E61" s="13" t="s">
        <v>40</v>
      </c>
      <c r="F61" s="14">
        <v>240</v>
      </c>
      <c r="G61" s="148">
        <v>12.5</v>
      </c>
      <c r="H61" s="148">
        <v>12.5</v>
      </c>
      <c r="I61" s="149">
        <v>12.5</v>
      </c>
      <c r="J61" s="9"/>
    </row>
    <row r="62" spans="1:10" ht="31.5" x14ac:dyDescent="0.2">
      <c r="A62" s="3" t="s">
        <v>41</v>
      </c>
      <c r="B62" s="113">
        <v>633</v>
      </c>
      <c r="C62" s="4">
        <v>3</v>
      </c>
      <c r="D62" s="12"/>
      <c r="E62" s="13"/>
      <c r="F62" s="14"/>
      <c r="G62" s="125">
        <f t="shared" ref="G62:H65" si="24">G63</f>
        <v>507.8</v>
      </c>
      <c r="H62" s="125">
        <f t="shared" si="24"/>
        <v>50</v>
      </c>
      <c r="I62" s="8">
        <f>I63</f>
        <v>50</v>
      </c>
      <c r="J62" s="9"/>
    </row>
    <row r="63" spans="1:10" ht="33" customHeight="1" x14ac:dyDescent="0.2">
      <c r="A63" s="3" t="s">
        <v>152</v>
      </c>
      <c r="B63" s="113">
        <v>633</v>
      </c>
      <c r="C63" s="4">
        <v>3</v>
      </c>
      <c r="D63" s="5">
        <v>10</v>
      </c>
      <c r="E63" s="6" t="s">
        <v>7</v>
      </c>
      <c r="F63" s="7" t="s">
        <v>7</v>
      </c>
      <c r="G63" s="125">
        <f t="shared" si="24"/>
        <v>507.8</v>
      </c>
      <c r="H63" s="125">
        <f t="shared" si="24"/>
        <v>50</v>
      </c>
      <c r="I63" s="8">
        <f>I64</f>
        <v>50</v>
      </c>
      <c r="J63" s="9"/>
    </row>
    <row r="64" spans="1:10" ht="78.75" x14ac:dyDescent="0.2">
      <c r="A64" s="3" t="s">
        <v>138</v>
      </c>
      <c r="B64" s="113">
        <v>633</v>
      </c>
      <c r="C64" s="4">
        <v>3</v>
      </c>
      <c r="D64" s="5">
        <v>10</v>
      </c>
      <c r="E64" s="6" t="s">
        <v>42</v>
      </c>
      <c r="F64" s="7" t="s">
        <v>7</v>
      </c>
      <c r="G64" s="125">
        <f t="shared" si="24"/>
        <v>507.8</v>
      </c>
      <c r="H64" s="125">
        <f t="shared" si="24"/>
        <v>50</v>
      </c>
      <c r="I64" s="8">
        <f>I65</f>
        <v>50</v>
      </c>
      <c r="J64" s="9"/>
    </row>
    <row r="65" spans="1:14" ht="47.25" x14ac:dyDescent="0.2">
      <c r="A65" s="10" t="s">
        <v>45</v>
      </c>
      <c r="B65" s="108">
        <v>633</v>
      </c>
      <c r="C65" s="11">
        <v>3</v>
      </c>
      <c r="D65" s="12">
        <v>10</v>
      </c>
      <c r="E65" s="25" t="s">
        <v>44</v>
      </c>
      <c r="F65" s="14" t="s">
        <v>7</v>
      </c>
      <c r="G65" s="126">
        <f t="shared" si="24"/>
        <v>507.8</v>
      </c>
      <c r="H65" s="126">
        <f t="shared" si="24"/>
        <v>50</v>
      </c>
      <c r="I65" s="15">
        <f>I66</f>
        <v>50</v>
      </c>
      <c r="J65" s="9"/>
    </row>
    <row r="66" spans="1:14" ht="31.5" x14ac:dyDescent="0.2">
      <c r="A66" s="10" t="s">
        <v>118</v>
      </c>
      <c r="B66" s="108">
        <v>633</v>
      </c>
      <c r="C66" s="23">
        <v>3</v>
      </c>
      <c r="D66" s="24">
        <v>10</v>
      </c>
      <c r="E66" s="25" t="s">
        <v>44</v>
      </c>
      <c r="F66" s="26">
        <v>200</v>
      </c>
      <c r="G66" s="127">
        <f>G67</f>
        <v>507.8</v>
      </c>
      <c r="H66" s="127">
        <f>H67</f>
        <v>50</v>
      </c>
      <c r="I66" s="27">
        <f>I67</f>
        <v>50</v>
      </c>
      <c r="J66" s="9"/>
    </row>
    <row r="67" spans="1:14" ht="31.5" x14ac:dyDescent="0.2">
      <c r="A67" s="22" t="s">
        <v>18</v>
      </c>
      <c r="B67" s="108">
        <v>633</v>
      </c>
      <c r="C67" s="23">
        <v>3</v>
      </c>
      <c r="D67" s="24">
        <v>10</v>
      </c>
      <c r="E67" s="25" t="s">
        <v>44</v>
      </c>
      <c r="F67" s="26">
        <v>240</v>
      </c>
      <c r="G67" s="146">
        <v>507.8</v>
      </c>
      <c r="H67" s="146">
        <v>50</v>
      </c>
      <c r="I67" s="147">
        <v>50</v>
      </c>
      <c r="J67" s="9"/>
    </row>
    <row r="68" spans="1:14" ht="18.75" x14ac:dyDescent="0.2">
      <c r="A68" s="16" t="s">
        <v>46</v>
      </c>
      <c r="B68" s="113">
        <v>633</v>
      </c>
      <c r="C68" s="17">
        <v>4</v>
      </c>
      <c r="D68" s="5">
        <v>9</v>
      </c>
      <c r="E68" s="13"/>
      <c r="F68" s="14"/>
      <c r="G68" s="125">
        <f t="shared" ref="G68:H69" si="25">G69</f>
        <v>7274.2</v>
      </c>
      <c r="H68" s="125">
        <f t="shared" si="25"/>
        <v>2644.7</v>
      </c>
      <c r="I68" s="8">
        <f>I69</f>
        <v>2791.9</v>
      </c>
      <c r="J68" s="9"/>
    </row>
    <row r="69" spans="1:14" ht="18.75" x14ac:dyDescent="0.2">
      <c r="A69" s="16" t="s">
        <v>47</v>
      </c>
      <c r="B69" s="113">
        <v>633</v>
      </c>
      <c r="C69" s="17">
        <v>4</v>
      </c>
      <c r="D69" s="18">
        <v>9</v>
      </c>
      <c r="E69" s="19" t="s">
        <v>7</v>
      </c>
      <c r="F69" s="20" t="s">
        <v>7</v>
      </c>
      <c r="G69" s="128">
        <f t="shared" si="25"/>
        <v>7274.2</v>
      </c>
      <c r="H69" s="128">
        <f t="shared" si="25"/>
        <v>2644.7</v>
      </c>
      <c r="I69" s="21">
        <f>I70</f>
        <v>2791.9</v>
      </c>
      <c r="J69" s="9"/>
    </row>
    <row r="70" spans="1:14" ht="47.25" x14ac:dyDescent="0.2">
      <c r="A70" s="3" t="s">
        <v>137</v>
      </c>
      <c r="B70" s="113">
        <v>633</v>
      </c>
      <c r="C70" s="4">
        <v>4</v>
      </c>
      <c r="D70" s="5">
        <v>9</v>
      </c>
      <c r="E70" s="6" t="s">
        <v>48</v>
      </c>
      <c r="F70" s="20"/>
      <c r="G70" s="128">
        <f t="shared" ref="G70:H70" si="26">G71+G75</f>
        <v>7274.2</v>
      </c>
      <c r="H70" s="128">
        <f t="shared" si="26"/>
        <v>2644.7</v>
      </c>
      <c r="I70" s="21">
        <f>I71+I75</f>
        <v>2791.9</v>
      </c>
      <c r="J70" s="9"/>
    </row>
    <row r="71" spans="1:14" ht="47.25" x14ac:dyDescent="0.2">
      <c r="A71" s="3" t="s">
        <v>123</v>
      </c>
      <c r="B71" s="113">
        <v>633</v>
      </c>
      <c r="C71" s="4">
        <v>4</v>
      </c>
      <c r="D71" s="5">
        <v>9</v>
      </c>
      <c r="E71" s="6" t="s">
        <v>49</v>
      </c>
      <c r="F71" s="20"/>
      <c r="G71" s="128">
        <f t="shared" ref="G71:H73" si="27">G72</f>
        <v>7263.4</v>
      </c>
      <c r="H71" s="128">
        <f t="shared" si="27"/>
        <v>2544.6999999999998</v>
      </c>
      <c r="I71" s="21">
        <f>I72</f>
        <v>2691.9</v>
      </c>
      <c r="J71" s="9"/>
    </row>
    <row r="72" spans="1:14" ht="31.5" x14ac:dyDescent="0.2">
      <c r="A72" s="10" t="s">
        <v>145</v>
      </c>
      <c r="B72" s="108">
        <v>633</v>
      </c>
      <c r="C72" s="11">
        <v>4</v>
      </c>
      <c r="D72" s="12">
        <v>9</v>
      </c>
      <c r="E72" s="13" t="s">
        <v>50</v>
      </c>
      <c r="F72" s="20"/>
      <c r="G72" s="127">
        <f t="shared" si="27"/>
        <v>7263.4</v>
      </c>
      <c r="H72" s="127">
        <f t="shared" si="27"/>
        <v>2544.6999999999998</v>
      </c>
      <c r="I72" s="27">
        <f>I73</f>
        <v>2691.9</v>
      </c>
      <c r="J72" s="9"/>
    </row>
    <row r="73" spans="1:14" ht="31.5" x14ac:dyDescent="0.2">
      <c r="A73" s="10" t="s">
        <v>118</v>
      </c>
      <c r="B73" s="108">
        <v>633</v>
      </c>
      <c r="C73" s="11">
        <v>4</v>
      </c>
      <c r="D73" s="12">
        <v>9</v>
      </c>
      <c r="E73" s="13" t="s">
        <v>50</v>
      </c>
      <c r="F73" s="26">
        <v>200</v>
      </c>
      <c r="G73" s="127">
        <f t="shared" si="27"/>
        <v>7263.4</v>
      </c>
      <c r="H73" s="127">
        <f t="shared" si="27"/>
        <v>2544.6999999999998</v>
      </c>
      <c r="I73" s="27">
        <f>I74</f>
        <v>2691.9</v>
      </c>
      <c r="J73" s="9"/>
    </row>
    <row r="74" spans="1:14" ht="31.5" x14ac:dyDescent="0.2">
      <c r="A74" s="22" t="s">
        <v>18</v>
      </c>
      <c r="B74" s="108">
        <v>633</v>
      </c>
      <c r="C74" s="11">
        <v>4</v>
      </c>
      <c r="D74" s="12">
        <v>9</v>
      </c>
      <c r="E74" s="13" t="s">
        <v>50</v>
      </c>
      <c r="F74" s="26">
        <v>240</v>
      </c>
      <c r="G74" s="158">
        <v>7263.4</v>
      </c>
      <c r="H74" s="158">
        <v>2544.6999999999998</v>
      </c>
      <c r="I74" s="159">
        <v>2691.9</v>
      </c>
      <c r="J74" s="9"/>
    </row>
    <row r="75" spans="1:14" ht="47.25" x14ac:dyDescent="0.2">
      <c r="A75" s="3" t="s">
        <v>124</v>
      </c>
      <c r="B75" s="113">
        <v>633</v>
      </c>
      <c r="C75" s="4">
        <v>4</v>
      </c>
      <c r="D75" s="5">
        <v>9</v>
      </c>
      <c r="E75" s="6" t="s">
        <v>51</v>
      </c>
      <c r="F75" s="20"/>
      <c r="G75" s="128">
        <f t="shared" ref="G75:H77" si="28">G76</f>
        <v>10.8</v>
      </c>
      <c r="H75" s="128">
        <f t="shared" si="28"/>
        <v>100</v>
      </c>
      <c r="I75" s="21">
        <f>I76</f>
        <v>100</v>
      </c>
      <c r="J75" s="9"/>
    </row>
    <row r="76" spans="1:14" ht="31.5" x14ac:dyDescent="0.2">
      <c r="A76" s="10" t="s">
        <v>146</v>
      </c>
      <c r="B76" s="108">
        <v>633</v>
      </c>
      <c r="C76" s="11">
        <v>4</v>
      </c>
      <c r="D76" s="12">
        <v>9</v>
      </c>
      <c r="E76" s="13" t="s">
        <v>52</v>
      </c>
      <c r="F76" s="20"/>
      <c r="G76" s="128">
        <f t="shared" si="28"/>
        <v>10.8</v>
      </c>
      <c r="H76" s="128">
        <f t="shared" si="28"/>
        <v>100</v>
      </c>
      <c r="I76" s="27">
        <f>I77</f>
        <v>100</v>
      </c>
      <c r="J76" s="9"/>
    </row>
    <row r="77" spans="1:14" ht="31.5" x14ac:dyDescent="0.2">
      <c r="A77" s="10" t="s">
        <v>118</v>
      </c>
      <c r="B77" s="108">
        <v>633</v>
      </c>
      <c r="C77" s="11">
        <v>4</v>
      </c>
      <c r="D77" s="12">
        <v>9</v>
      </c>
      <c r="E77" s="13" t="s">
        <v>52</v>
      </c>
      <c r="F77" s="26">
        <v>200</v>
      </c>
      <c r="G77" s="127">
        <f t="shared" si="28"/>
        <v>10.8</v>
      </c>
      <c r="H77" s="127">
        <f t="shared" si="28"/>
        <v>100</v>
      </c>
      <c r="I77" s="27">
        <f>I78</f>
        <v>100</v>
      </c>
      <c r="J77" s="9"/>
    </row>
    <row r="78" spans="1:14" ht="31.5" x14ac:dyDescent="0.2">
      <c r="A78" s="22" t="s">
        <v>18</v>
      </c>
      <c r="B78" s="108">
        <v>633</v>
      </c>
      <c r="C78" s="11">
        <v>4</v>
      </c>
      <c r="D78" s="12">
        <v>9</v>
      </c>
      <c r="E78" s="13" t="s">
        <v>52</v>
      </c>
      <c r="F78" s="26">
        <v>240</v>
      </c>
      <c r="G78" s="146">
        <v>10.8</v>
      </c>
      <c r="H78" s="146">
        <v>100</v>
      </c>
      <c r="I78" s="147">
        <v>100</v>
      </c>
      <c r="J78" s="9"/>
    </row>
    <row r="79" spans="1:14" ht="18.75" x14ac:dyDescent="0.2">
      <c r="A79" s="16" t="s">
        <v>53</v>
      </c>
      <c r="B79" s="113">
        <v>633</v>
      </c>
      <c r="C79" s="17">
        <v>5</v>
      </c>
      <c r="D79" s="18" t="s">
        <v>7</v>
      </c>
      <c r="E79" s="19" t="s">
        <v>7</v>
      </c>
      <c r="F79" s="20" t="s">
        <v>7</v>
      </c>
      <c r="G79" s="128">
        <f>G85+G80</f>
        <v>1969</v>
      </c>
      <c r="H79" s="128">
        <f t="shared" ref="H79:I79" si="29">H85+H80</f>
        <v>500</v>
      </c>
      <c r="I79" s="128">
        <f t="shared" si="29"/>
        <v>900</v>
      </c>
      <c r="J79" s="9"/>
    </row>
    <row r="80" spans="1:14" ht="15.75" hidden="1" x14ac:dyDescent="0.2">
      <c r="A80" s="103" t="s">
        <v>157</v>
      </c>
      <c r="B80" s="113">
        <v>633</v>
      </c>
      <c r="C80" s="4">
        <v>5</v>
      </c>
      <c r="D80" s="5">
        <v>1</v>
      </c>
      <c r="E80" s="6" t="s">
        <v>7</v>
      </c>
      <c r="F80" s="7" t="s">
        <v>7</v>
      </c>
      <c r="G80" s="140">
        <f>G81</f>
        <v>0</v>
      </c>
      <c r="H80" s="140">
        <f t="shared" ref="H80:I83" si="30">H81</f>
        <v>0</v>
      </c>
      <c r="I80" s="140">
        <f t="shared" si="30"/>
        <v>0</v>
      </c>
      <c r="J80" s="178"/>
      <c r="K80" s="178"/>
      <c r="L80" s="178"/>
      <c r="M80" s="178"/>
      <c r="N80" s="178"/>
    </row>
    <row r="81" spans="1:10" ht="15.75" hidden="1" x14ac:dyDescent="0.2">
      <c r="A81" s="42" t="s">
        <v>158</v>
      </c>
      <c r="B81" s="113">
        <v>633</v>
      </c>
      <c r="C81" s="11">
        <v>5</v>
      </c>
      <c r="D81" s="12">
        <v>1</v>
      </c>
      <c r="E81" s="13" t="s">
        <v>10</v>
      </c>
      <c r="F81" s="14"/>
      <c r="G81" s="160">
        <f>G82</f>
        <v>0</v>
      </c>
      <c r="H81" s="160">
        <f t="shared" si="30"/>
        <v>0</v>
      </c>
      <c r="I81" s="160">
        <f t="shared" si="30"/>
        <v>0</v>
      </c>
    </row>
    <row r="82" spans="1:10" ht="31.5" hidden="1" x14ac:dyDescent="0.2">
      <c r="A82" s="42" t="s">
        <v>159</v>
      </c>
      <c r="B82" s="113">
        <v>633</v>
      </c>
      <c r="C82" s="11">
        <v>5</v>
      </c>
      <c r="D82" s="12">
        <v>1</v>
      </c>
      <c r="E82" s="13" t="s">
        <v>160</v>
      </c>
      <c r="F82" s="14"/>
      <c r="G82" s="160">
        <f>G83</f>
        <v>0</v>
      </c>
      <c r="H82" s="160">
        <f t="shared" si="30"/>
        <v>0</v>
      </c>
      <c r="I82" s="160">
        <f t="shared" si="30"/>
        <v>0</v>
      </c>
    </row>
    <row r="83" spans="1:10" ht="31.5" hidden="1" x14ac:dyDescent="0.2">
      <c r="A83" s="42" t="s">
        <v>118</v>
      </c>
      <c r="B83" s="113">
        <v>633</v>
      </c>
      <c r="C83" s="11">
        <v>5</v>
      </c>
      <c r="D83" s="12">
        <v>1</v>
      </c>
      <c r="E83" s="13" t="s">
        <v>160</v>
      </c>
      <c r="F83" s="14">
        <v>200</v>
      </c>
      <c r="G83" s="160">
        <f>G84</f>
        <v>0</v>
      </c>
      <c r="H83" s="160">
        <f t="shared" si="30"/>
        <v>0</v>
      </c>
      <c r="I83" s="160">
        <f t="shared" si="30"/>
        <v>0</v>
      </c>
    </row>
    <row r="84" spans="1:10" ht="31.5" hidden="1" x14ac:dyDescent="0.2">
      <c r="A84" s="179" t="s">
        <v>18</v>
      </c>
      <c r="B84" s="113">
        <v>633</v>
      </c>
      <c r="C84" s="11">
        <v>5</v>
      </c>
      <c r="D84" s="12">
        <v>1</v>
      </c>
      <c r="E84" s="13" t="s">
        <v>160</v>
      </c>
      <c r="F84" s="14">
        <v>240</v>
      </c>
      <c r="G84" s="161">
        <v>0</v>
      </c>
      <c r="H84" s="161">
        <v>0</v>
      </c>
      <c r="I84" s="162">
        <v>0</v>
      </c>
    </row>
    <row r="85" spans="1:10" ht="18.75" x14ac:dyDescent="0.2">
      <c r="A85" s="16" t="s">
        <v>54</v>
      </c>
      <c r="B85" s="113">
        <v>633</v>
      </c>
      <c r="C85" s="4">
        <v>5</v>
      </c>
      <c r="D85" s="5">
        <v>3</v>
      </c>
      <c r="E85" s="6"/>
      <c r="F85" s="7"/>
      <c r="G85" s="125">
        <f>G86</f>
        <v>1969</v>
      </c>
      <c r="H85" s="125">
        <f t="shared" ref="H85" si="31">H86</f>
        <v>500</v>
      </c>
      <c r="I85" s="8">
        <f>I86</f>
        <v>900</v>
      </c>
      <c r="J85" s="9"/>
    </row>
    <row r="86" spans="1:10" ht="47.25" x14ac:dyDescent="0.2">
      <c r="A86" s="3" t="s">
        <v>125</v>
      </c>
      <c r="B86" s="113">
        <v>633</v>
      </c>
      <c r="C86" s="4">
        <v>5</v>
      </c>
      <c r="D86" s="5">
        <v>3</v>
      </c>
      <c r="E86" s="6" t="s">
        <v>55</v>
      </c>
      <c r="F86" s="7" t="s">
        <v>7</v>
      </c>
      <c r="G86" s="125">
        <f t="shared" ref="G86:H86" si="32">G87+G93+G97+G101</f>
        <v>1969</v>
      </c>
      <c r="H86" s="125">
        <f t="shared" si="32"/>
        <v>500</v>
      </c>
      <c r="I86" s="8">
        <f>I87+I93+I97+I101</f>
        <v>900</v>
      </c>
      <c r="J86" s="9"/>
    </row>
    <row r="87" spans="1:10" ht="47.25" x14ac:dyDescent="0.2">
      <c r="A87" s="3" t="s">
        <v>126</v>
      </c>
      <c r="B87" s="113">
        <v>633</v>
      </c>
      <c r="C87" s="4">
        <v>5</v>
      </c>
      <c r="D87" s="5">
        <v>3</v>
      </c>
      <c r="E87" s="6" t="s">
        <v>56</v>
      </c>
      <c r="F87" s="7"/>
      <c r="G87" s="125">
        <f>G88</f>
        <v>1379</v>
      </c>
      <c r="H87" s="125">
        <f t="shared" ref="H87" si="33">H88</f>
        <v>400</v>
      </c>
      <c r="I87" s="8">
        <f>I88</f>
        <v>800</v>
      </c>
      <c r="J87" s="9"/>
    </row>
    <row r="88" spans="1:10" ht="47.25" x14ac:dyDescent="0.2">
      <c r="A88" s="10" t="s">
        <v>127</v>
      </c>
      <c r="B88" s="108">
        <v>633</v>
      </c>
      <c r="C88" s="11">
        <v>5</v>
      </c>
      <c r="D88" s="12">
        <v>3</v>
      </c>
      <c r="E88" s="13" t="s">
        <v>57</v>
      </c>
      <c r="F88" s="14"/>
      <c r="G88" s="126">
        <f>G89+G91</f>
        <v>1379</v>
      </c>
      <c r="H88" s="126">
        <f t="shared" ref="H88" si="34">H89+H91</f>
        <v>400</v>
      </c>
      <c r="I88" s="15">
        <f>I89+I91</f>
        <v>800</v>
      </c>
      <c r="J88" s="9"/>
    </row>
    <row r="89" spans="1:10" ht="31.5" x14ac:dyDescent="0.2">
      <c r="A89" s="10" t="s">
        <v>118</v>
      </c>
      <c r="B89" s="108">
        <v>633</v>
      </c>
      <c r="C89" s="11">
        <v>5</v>
      </c>
      <c r="D89" s="12">
        <v>3</v>
      </c>
      <c r="E89" s="13" t="s">
        <v>57</v>
      </c>
      <c r="F89" s="14">
        <v>200</v>
      </c>
      <c r="G89" s="126">
        <f>G90</f>
        <v>1334</v>
      </c>
      <c r="H89" s="126">
        <f t="shared" ref="H89" si="35">H90</f>
        <v>360</v>
      </c>
      <c r="I89" s="15">
        <f>I90</f>
        <v>760</v>
      </c>
      <c r="J89" s="9"/>
    </row>
    <row r="90" spans="1:10" ht="31.5" x14ac:dyDescent="0.2">
      <c r="A90" s="10" t="s">
        <v>18</v>
      </c>
      <c r="B90" s="108">
        <v>633</v>
      </c>
      <c r="C90" s="11">
        <v>5</v>
      </c>
      <c r="D90" s="12">
        <v>3</v>
      </c>
      <c r="E90" s="13" t="s">
        <v>57</v>
      </c>
      <c r="F90" s="14">
        <v>240</v>
      </c>
      <c r="G90" s="161">
        <v>1334</v>
      </c>
      <c r="H90" s="161">
        <v>360</v>
      </c>
      <c r="I90" s="162">
        <v>760</v>
      </c>
      <c r="J90" s="9"/>
    </row>
    <row r="91" spans="1:10" ht="18.75" x14ac:dyDescent="0.2">
      <c r="A91" s="10" t="s">
        <v>19</v>
      </c>
      <c r="B91" s="108">
        <v>633</v>
      </c>
      <c r="C91" s="11">
        <v>5</v>
      </c>
      <c r="D91" s="12">
        <v>3</v>
      </c>
      <c r="E91" s="13" t="s">
        <v>57</v>
      </c>
      <c r="F91" s="14">
        <v>800</v>
      </c>
      <c r="G91" s="126">
        <f t="shared" ref="G91:H91" si="36">G92</f>
        <v>45</v>
      </c>
      <c r="H91" s="126">
        <f t="shared" si="36"/>
        <v>40</v>
      </c>
      <c r="I91" s="15">
        <f>I92</f>
        <v>40</v>
      </c>
      <c r="J91" s="9"/>
    </row>
    <row r="92" spans="1:10" ht="18.75" x14ac:dyDescent="0.2">
      <c r="A92" s="39" t="s">
        <v>20</v>
      </c>
      <c r="B92" s="108">
        <v>633</v>
      </c>
      <c r="C92" s="11">
        <v>5</v>
      </c>
      <c r="D92" s="12">
        <v>3</v>
      </c>
      <c r="E92" s="13" t="s">
        <v>57</v>
      </c>
      <c r="F92" s="14">
        <v>850</v>
      </c>
      <c r="G92" s="148">
        <v>45</v>
      </c>
      <c r="H92" s="148">
        <v>40</v>
      </c>
      <c r="I92" s="149">
        <v>40</v>
      </c>
      <c r="J92" s="9"/>
    </row>
    <row r="93" spans="1:10" ht="31.5" hidden="1" x14ac:dyDescent="0.2">
      <c r="A93" s="3" t="s">
        <v>136</v>
      </c>
      <c r="B93" s="108">
        <v>633</v>
      </c>
      <c r="C93" s="4">
        <v>5</v>
      </c>
      <c r="D93" s="5">
        <v>3</v>
      </c>
      <c r="E93" s="6" t="s">
        <v>58</v>
      </c>
      <c r="F93" s="7"/>
      <c r="G93" s="125">
        <f t="shared" ref="G93:H95" si="37">G94</f>
        <v>0</v>
      </c>
      <c r="H93" s="125">
        <f t="shared" si="37"/>
        <v>0</v>
      </c>
      <c r="I93" s="8">
        <f>I94</f>
        <v>0</v>
      </c>
      <c r="J93" s="9"/>
    </row>
    <row r="94" spans="1:10" ht="47.25" hidden="1" x14ac:dyDescent="0.2">
      <c r="A94" s="10" t="s">
        <v>135</v>
      </c>
      <c r="B94" s="108">
        <v>633</v>
      </c>
      <c r="C94" s="11">
        <v>5</v>
      </c>
      <c r="D94" s="12">
        <v>3</v>
      </c>
      <c r="E94" s="13" t="s">
        <v>59</v>
      </c>
      <c r="F94" s="14"/>
      <c r="G94" s="126">
        <f t="shared" si="37"/>
        <v>0</v>
      </c>
      <c r="H94" s="126">
        <f t="shared" si="37"/>
        <v>0</v>
      </c>
      <c r="I94" s="15">
        <f>I95</f>
        <v>0</v>
      </c>
      <c r="J94" s="9"/>
    </row>
    <row r="95" spans="1:10" ht="31.5" hidden="1" x14ac:dyDescent="0.2">
      <c r="A95" s="10" t="s">
        <v>118</v>
      </c>
      <c r="B95" s="108">
        <v>633</v>
      </c>
      <c r="C95" s="11">
        <v>5</v>
      </c>
      <c r="D95" s="12">
        <v>3</v>
      </c>
      <c r="E95" s="13" t="s">
        <v>59</v>
      </c>
      <c r="F95" s="14">
        <v>200</v>
      </c>
      <c r="G95" s="126">
        <f t="shared" si="37"/>
        <v>0</v>
      </c>
      <c r="H95" s="126">
        <f t="shared" si="37"/>
        <v>0</v>
      </c>
      <c r="I95" s="15">
        <f>I96</f>
        <v>0</v>
      </c>
      <c r="J95" s="9"/>
    </row>
    <row r="96" spans="1:10" ht="31.5" hidden="1" x14ac:dyDescent="0.2">
      <c r="A96" s="10" t="s">
        <v>18</v>
      </c>
      <c r="B96" s="108">
        <v>633</v>
      </c>
      <c r="C96" s="11">
        <v>5</v>
      </c>
      <c r="D96" s="12">
        <v>3</v>
      </c>
      <c r="E96" s="13" t="s">
        <v>59</v>
      </c>
      <c r="F96" s="14">
        <v>240</v>
      </c>
      <c r="G96" s="148">
        <v>0</v>
      </c>
      <c r="H96" s="148">
        <v>0</v>
      </c>
      <c r="I96" s="149">
        <v>0</v>
      </c>
      <c r="J96" s="9"/>
    </row>
    <row r="97" spans="1:10" ht="47.25" x14ac:dyDescent="0.2">
      <c r="A97" s="3" t="s">
        <v>134</v>
      </c>
      <c r="B97" s="113">
        <v>633</v>
      </c>
      <c r="C97" s="4">
        <v>5</v>
      </c>
      <c r="D97" s="5">
        <v>3</v>
      </c>
      <c r="E97" s="6" t="s">
        <v>60</v>
      </c>
      <c r="F97" s="7"/>
      <c r="G97" s="125">
        <f t="shared" ref="G97:H99" si="38">G98</f>
        <v>522</v>
      </c>
      <c r="H97" s="125">
        <f t="shared" si="38"/>
        <v>0</v>
      </c>
      <c r="I97" s="8">
        <f>I98</f>
        <v>0</v>
      </c>
      <c r="J97" s="9"/>
    </row>
    <row r="98" spans="1:10" ht="47.25" x14ac:dyDescent="0.2">
      <c r="A98" s="10" t="s">
        <v>133</v>
      </c>
      <c r="B98" s="108">
        <v>633</v>
      </c>
      <c r="C98" s="11">
        <v>5</v>
      </c>
      <c r="D98" s="12">
        <v>3</v>
      </c>
      <c r="E98" s="13" t="s">
        <v>61</v>
      </c>
      <c r="F98" s="14"/>
      <c r="G98" s="126">
        <f t="shared" si="38"/>
        <v>522</v>
      </c>
      <c r="H98" s="126">
        <f t="shared" si="38"/>
        <v>0</v>
      </c>
      <c r="I98" s="15">
        <f>I99</f>
        <v>0</v>
      </c>
      <c r="J98" s="9"/>
    </row>
    <row r="99" spans="1:10" ht="31.5" x14ac:dyDescent="0.2">
      <c r="A99" s="10" t="s">
        <v>118</v>
      </c>
      <c r="B99" s="108">
        <v>633</v>
      </c>
      <c r="C99" s="11">
        <v>5</v>
      </c>
      <c r="D99" s="12">
        <v>3</v>
      </c>
      <c r="E99" s="13" t="s">
        <v>61</v>
      </c>
      <c r="F99" s="14">
        <v>200</v>
      </c>
      <c r="G99" s="126">
        <f t="shared" si="38"/>
        <v>522</v>
      </c>
      <c r="H99" s="126">
        <f t="shared" si="38"/>
        <v>0</v>
      </c>
      <c r="I99" s="15">
        <f>I100</f>
        <v>0</v>
      </c>
      <c r="J99" s="9"/>
    </row>
    <row r="100" spans="1:10" ht="31.5" x14ac:dyDescent="0.2">
      <c r="A100" s="10" t="s">
        <v>18</v>
      </c>
      <c r="B100" s="108">
        <v>633</v>
      </c>
      <c r="C100" s="11">
        <v>5</v>
      </c>
      <c r="D100" s="12">
        <v>3</v>
      </c>
      <c r="E100" s="13" t="s">
        <v>61</v>
      </c>
      <c r="F100" s="14">
        <v>240</v>
      </c>
      <c r="G100" s="148">
        <v>522</v>
      </c>
      <c r="H100" s="148">
        <v>0</v>
      </c>
      <c r="I100" s="149">
        <v>0</v>
      </c>
      <c r="J100" s="9"/>
    </row>
    <row r="101" spans="1:10" ht="63" x14ac:dyDescent="0.2">
      <c r="A101" s="3" t="s">
        <v>132</v>
      </c>
      <c r="B101" s="113">
        <v>633</v>
      </c>
      <c r="C101" s="4">
        <v>5</v>
      </c>
      <c r="D101" s="5">
        <v>3</v>
      </c>
      <c r="E101" s="6" t="s">
        <v>62</v>
      </c>
      <c r="F101" s="7"/>
      <c r="G101" s="125">
        <f t="shared" ref="G101:H103" si="39">G102</f>
        <v>68</v>
      </c>
      <c r="H101" s="125">
        <f t="shared" si="39"/>
        <v>100</v>
      </c>
      <c r="I101" s="8">
        <f>I102</f>
        <v>100</v>
      </c>
      <c r="J101" s="9"/>
    </row>
    <row r="102" spans="1:10" ht="63" x14ac:dyDescent="0.2">
      <c r="A102" s="39" t="s">
        <v>131</v>
      </c>
      <c r="B102" s="108">
        <v>633</v>
      </c>
      <c r="C102" s="24">
        <v>5</v>
      </c>
      <c r="D102" s="24">
        <v>3</v>
      </c>
      <c r="E102" s="40" t="s">
        <v>63</v>
      </c>
      <c r="F102" s="26"/>
      <c r="G102" s="127">
        <f t="shared" si="39"/>
        <v>68</v>
      </c>
      <c r="H102" s="127">
        <f t="shared" si="39"/>
        <v>100</v>
      </c>
      <c r="I102" s="15">
        <f>I103</f>
        <v>100</v>
      </c>
      <c r="J102" s="9"/>
    </row>
    <row r="103" spans="1:10" ht="31.5" x14ac:dyDescent="0.2">
      <c r="A103" s="39" t="s">
        <v>118</v>
      </c>
      <c r="B103" s="108">
        <v>633</v>
      </c>
      <c r="C103" s="24">
        <v>5</v>
      </c>
      <c r="D103" s="24">
        <v>3</v>
      </c>
      <c r="E103" s="40" t="s">
        <v>63</v>
      </c>
      <c r="F103" s="26">
        <v>200</v>
      </c>
      <c r="G103" s="127">
        <f t="shared" si="39"/>
        <v>68</v>
      </c>
      <c r="H103" s="127">
        <f t="shared" si="39"/>
        <v>100</v>
      </c>
      <c r="I103" s="15">
        <f>I104</f>
        <v>100</v>
      </c>
      <c r="J103" s="9"/>
    </row>
    <row r="104" spans="1:10" ht="31.5" x14ac:dyDescent="0.2">
      <c r="A104" s="39" t="s">
        <v>18</v>
      </c>
      <c r="B104" s="108">
        <v>633</v>
      </c>
      <c r="C104" s="24">
        <v>5</v>
      </c>
      <c r="D104" s="24">
        <v>3</v>
      </c>
      <c r="E104" s="40" t="s">
        <v>63</v>
      </c>
      <c r="F104" s="26">
        <v>240</v>
      </c>
      <c r="G104" s="146">
        <v>68</v>
      </c>
      <c r="H104" s="146">
        <v>100</v>
      </c>
      <c r="I104" s="149">
        <v>100</v>
      </c>
      <c r="J104" s="9"/>
    </row>
    <row r="105" spans="1:10" ht="18.75" hidden="1" x14ac:dyDescent="0.2">
      <c r="A105" s="79" t="s">
        <v>64</v>
      </c>
      <c r="B105" s="108">
        <v>633</v>
      </c>
      <c r="C105" s="50">
        <v>7</v>
      </c>
      <c r="D105" s="50">
        <v>7</v>
      </c>
      <c r="E105" s="40"/>
      <c r="F105" s="26"/>
      <c r="G105" s="128">
        <f t="shared" ref="G105:H108" si="40">G106</f>
        <v>0</v>
      </c>
      <c r="H105" s="128">
        <f t="shared" si="40"/>
        <v>0</v>
      </c>
      <c r="I105" s="8">
        <f>I106</f>
        <v>0</v>
      </c>
      <c r="J105" s="9"/>
    </row>
    <row r="106" spans="1:10" ht="18.75" hidden="1" x14ac:dyDescent="0.2">
      <c r="A106" s="39" t="s">
        <v>9</v>
      </c>
      <c r="B106" s="108">
        <v>633</v>
      </c>
      <c r="C106" s="24">
        <v>7</v>
      </c>
      <c r="D106" s="24">
        <v>7</v>
      </c>
      <c r="E106" s="40" t="s">
        <v>10</v>
      </c>
      <c r="F106" s="26"/>
      <c r="G106" s="127">
        <f t="shared" si="40"/>
        <v>0</v>
      </c>
      <c r="H106" s="127">
        <f t="shared" si="40"/>
        <v>0</v>
      </c>
      <c r="I106" s="27">
        <f>I107</f>
        <v>0</v>
      </c>
      <c r="J106" s="9"/>
    </row>
    <row r="107" spans="1:10" ht="31.5" hidden="1" x14ac:dyDescent="0.2">
      <c r="A107" s="39" t="s">
        <v>65</v>
      </c>
      <c r="B107" s="108">
        <v>633</v>
      </c>
      <c r="C107" s="62">
        <v>7</v>
      </c>
      <c r="D107" s="62">
        <v>7</v>
      </c>
      <c r="E107" s="40" t="s">
        <v>66</v>
      </c>
      <c r="F107" s="26"/>
      <c r="G107" s="127">
        <f t="shared" si="40"/>
        <v>0</v>
      </c>
      <c r="H107" s="127">
        <f t="shared" si="40"/>
        <v>0</v>
      </c>
      <c r="I107" s="27">
        <f>I108</f>
        <v>0</v>
      </c>
      <c r="J107" s="9"/>
    </row>
    <row r="108" spans="1:10" ht="31.5" hidden="1" x14ac:dyDescent="0.2">
      <c r="A108" s="39" t="s">
        <v>118</v>
      </c>
      <c r="B108" s="108">
        <v>633</v>
      </c>
      <c r="C108" s="62">
        <v>7</v>
      </c>
      <c r="D108" s="62">
        <v>7</v>
      </c>
      <c r="E108" s="40" t="s">
        <v>66</v>
      </c>
      <c r="F108" s="26">
        <v>200</v>
      </c>
      <c r="G108" s="127">
        <f t="shared" si="40"/>
        <v>0</v>
      </c>
      <c r="H108" s="127">
        <f t="shared" si="40"/>
        <v>0</v>
      </c>
      <c r="I108" s="27">
        <f>I109</f>
        <v>0</v>
      </c>
      <c r="J108" s="9"/>
    </row>
    <row r="109" spans="1:10" ht="31.5" hidden="1" x14ac:dyDescent="0.2">
      <c r="A109" s="65" t="s">
        <v>18</v>
      </c>
      <c r="B109" s="108">
        <v>633</v>
      </c>
      <c r="C109" s="62">
        <v>7</v>
      </c>
      <c r="D109" s="62">
        <v>7</v>
      </c>
      <c r="E109" s="40" t="s">
        <v>66</v>
      </c>
      <c r="F109" s="26">
        <v>240</v>
      </c>
      <c r="G109" s="146"/>
      <c r="H109" s="146"/>
      <c r="I109" s="147"/>
      <c r="J109" s="9"/>
    </row>
    <row r="110" spans="1:10" ht="18.75" x14ac:dyDescent="0.2">
      <c r="A110" s="79" t="s">
        <v>67</v>
      </c>
      <c r="B110" s="113">
        <v>633</v>
      </c>
      <c r="C110" s="50">
        <v>8</v>
      </c>
      <c r="D110" s="50" t="s">
        <v>7</v>
      </c>
      <c r="E110" s="80" t="s">
        <v>7</v>
      </c>
      <c r="F110" s="56" t="s">
        <v>7</v>
      </c>
      <c r="G110" s="131">
        <f>G111</f>
        <v>8592.8000000000011</v>
      </c>
      <c r="H110" s="131">
        <f t="shared" ref="H110:H111" si="41">H111</f>
        <v>1947.9</v>
      </c>
      <c r="I110" s="57">
        <f>I111</f>
        <v>2319</v>
      </c>
      <c r="J110" s="9"/>
    </row>
    <row r="111" spans="1:10" ht="18.75" x14ac:dyDescent="0.2">
      <c r="A111" s="79" t="s">
        <v>68</v>
      </c>
      <c r="B111" s="113">
        <v>633</v>
      </c>
      <c r="C111" s="50">
        <v>8</v>
      </c>
      <c r="D111" s="50">
        <v>1</v>
      </c>
      <c r="E111" s="80" t="s">
        <v>7</v>
      </c>
      <c r="F111" s="56" t="s">
        <v>7</v>
      </c>
      <c r="G111" s="131">
        <f>G112</f>
        <v>8592.8000000000011</v>
      </c>
      <c r="H111" s="131">
        <f t="shared" si="41"/>
        <v>1947.9</v>
      </c>
      <c r="I111" s="58">
        <f>I112</f>
        <v>2319</v>
      </c>
      <c r="J111" s="9"/>
    </row>
    <row r="112" spans="1:10" ht="63" x14ac:dyDescent="0.2">
      <c r="A112" s="95" t="s">
        <v>129</v>
      </c>
      <c r="B112" s="113">
        <v>633</v>
      </c>
      <c r="C112" s="18">
        <v>8</v>
      </c>
      <c r="D112" s="18">
        <v>1</v>
      </c>
      <c r="E112" s="47" t="s">
        <v>69</v>
      </c>
      <c r="F112" s="20" t="s">
        <v>7</v>
      </c>
      <c r="G112" s="128">
        <f>G116+G123+G126+G113</f>
        <v>8592.8000000000011</v>
      </c>
      <c r="H112" s="128">
        <f t="shared" ref="H112:I112" si="42">H116+H123+H126+H113</f>
        <v>1947.9</v>
      </c>
      <c r="I112" s="128">
        <f t="shared" si="42"/>
        <v>2319</v>
      </c>
      <c r="J112" s="9"/>
    </row>
    <row r="113" spans="1:10" ht="78.75" x14ac:dyDescent="0.2">
      <c r="A113" s="95" t="s">
        <v>130</v>
      </c>
      <c r="B113" s="113">
        <v>633</v>
      </c>
      <c r="C113" s="18">
        <v>8</v>
      </c>
      <c r="D113" s="18">
        <v>1</v>
      </c>
      <c r="E113" s="47" t="s">
        <v>70</v>
      </c>
      <c r="F113" s="20"/>
      <c r="G113" s="128">
        <f t="shared" ref="G113:H114" si="43">G114</f>
        <v>90</v>
      </c>
      <c r="H113" s="128">
        <f t="shared" si="43"/>
        <v>0</v>
      </c>
      <c r="I113" s="8">
        <f>I114</f>
        <v>0</v>
      </c>
      <c r="J113" s="9"/>
    </row>
    <row r="114" spans="1:10" ht="31.5" x14ac:dyDescent="0.2">
      <c r="A114" s="39" t="s">
        <v>118</v>
      </c>
      <c r="B114" s="108">
        <v>633</v>
      </c>
      <c r="C114" s="62">
        <v>8</v>
      </c>
      <c r="D114" s="62">
        <v>1</v>
      </c>
      <c r="E114" s="40" t="s">
        <v>70</v>
      </c>
      <c r="F114" s="63">
        <v>200</v>
      </c>
      <c r="G114" s="132">
        <f t="shared" si="43"/>
        <v>90</v>
      </c>
      <c r="H114" s="132">
        <f t="shared" si="43"/>
        <v>0</v>
      </c>
      <c r="I114" s="64">
        <f>I115</f>
        <v>0</v>
      </c>
      <c r="J114" s="9"/>
    </row>
    <row r="115" spans="1:10" ht="31.5" x14ac:dyDescent="0.2">
      <c r="A115" s="65" t="s">
        <v>18</v>
      </c>
      <c r="B115" s="108">
        <v>633</v>
      </c>
      <c r="C115" s="62">
        <v>8</v>
      </c>
      <c r="D115" s="62">
        <v>1</v>
      </c>
      <c r="E115" s="40" t="s">
        <v>70</v>
      </c>
      <c r="F115" s="63">
        <v>240</v>
      </c>
      <c r="G115" s="164">
        <v>90</v>
      </c>
      <c r="H115" s="164">
        <v>0</v>
      </c>
      <c r="I115" s="166">
        <v>0</v>
      </c>
      <c r="J115" s="9"/>
    </row>
    <row r="116" spans="1:10" ht="47.25" x14ac:dyDescent="0.2">
      <c r="A116" s="95" t="s">
        <v>128</v>
      </c>
      <c r="B116" s="113">
        <v>633</v>
      </c>
      <c r="C116" s="18">
        <v>8</v>
      </c>
      <c r="D116" s="18">
        <v>1</v>
      </c>
      <c r="E116" s="47" t="s">
        <v>71</v>
      </c>
      <c r="F116" s="20"/>
      <c r="G116" s="128">
        <f>G117+G119+G121</f>
        <v>3651.7</v>
      </c>
      <c r="H116" s="128">
        <f t="shared" ref="H116" si="44">H117+H119+H121</f>
        <v>1947.9</v>
      </c>
      <c r="I116" s="8">
        <f>I117+I119+I121</f>
        <v>2319</v>
      </c>
      <c r="J116" s="9"/>
    </row>
    <row r="117" spans="1:10" ht="63" x14ac:dyDescent="0.2">
      <c r="A117" s="39" t="s">
        <v>13</v>
      </c>
      <c r="B117" s="108">
        <v>633</v>
      </c>
      <c r="C117" s="51">
        <v>8</v>
      </c>
      <c r="D117" s="52">
        <v>1</v>
      </c>
      <c r="E117" s="13" t="s">
        <v>71</v>
      </c>
      <c r="F117" s="59">
        <v>100</v>
      </c>
      <c r="G117" s="134">
        <f t="shared" ref="G117:H117" si="45">G118</f>
        <v>803</v>
      </c>
      <c r="H117" s="134">
        <f t="shared" si="45"/>
        <v>803</v>
      </c>
      <c r="I117" s="60">
        <f>I118</f>
        <v>932</v>
      </c>
      <c r="J117" s="9"/>
    </row>
    <row r="118" spans="1:10" ht="18.75" x14ac:dyDescent="0.25">
      <c r="A118" s="70" t="s">
        <v>72</v>
      </c>
      <c r="B118" s="108">
        <v>633</v>
      </c>
      <c r="C118" s="51">
        <v>8</v>
      </c>
      <c r="D118" s="52">
        <v>1</v>
      </c>
      <c r="E118" s="13" t="s">
        <v>71</v>
      </c>
      <c r="F118" s="59">
        <v>110</v>
      </c>
      <c r="G118" s="161">
        <v>803</v>
      </c>
      <c r="H118" s="161">
        <v>803</v>
      </c>
      <c r="I118" s="162">
        <v>932</v>
      </c>
      <c r="J118" s="9"/>
    </row>
    <row r="119" spans="1:10" ht="31.5" x14ac:dyDescent="0.2">
      <c r="A119" s="10" t="s">
        <v>118</v>
      </c>
      <c r="B119" s="108">
        <v>633</v>
      </c>
      <c r="C119" s="61">
        <v>8</v>
      </c>
      <c r="D119" s="62">
        <v>1</v>
      </c>
      <c r="E119" s="13" t="s">
        <v>71</v>
      </c>
      <c r="F119" s="63">
        <v>200</v>
      </c>
      <c r="G119" s="132">
        <f>G120</f>
        <v>2763.7</v>
      </c>
      <c r="H119" s="132">
        <f t="shared" ref="H119" si="46">H120</f>
        <v>1074.9000000000001</v>
      </c>
      <c r="I119" s="64">
        <f>I120</f>
        <v>1317</v>
      </c>
      <c r="J119" s="9"/>
    </row>
    <row r="120" spans="1:10" ht="31.5" x14ac:dyDescent="0.2">
      <c r="A120" s="65" t="s">
        <v>18</v>
      </c>
      <c r="B120" s="108">
        <v>633</v>
      </c>
      <c r="C120" s="66">
        <v>8</v>
      </c>
      <c r="D120" s="67">
        <v>1</v>
      </c>
      <c r="E120" s="13" t="s">
        <v>71</v>
      </c>
      <c r="F120" s="68">
        <v>240</v>
      </c>
      <c r="G120" s="163">
        <v>2763.7</v>
      </c>
      <c r="H120" s="163">
        <v>1074.9000000000001</v>
      </c>
      <c r="I120" s="163">
        <v>1317</v>
      </c>
      <c r="J120" s="9"/>
    </row>
    <row r="121" spans="1:10" ht="18.75" x14ac:dyDescent="0.2">
      <c r="A121" s="39" t="s">
        <v>19</v>
      </c>
      <c r="B121" s="108">
        <v>633</v>
      </c>
      <c r="C121" s="51">
        <v>8</v>
      </c>
      <c r="D121" s="52">
        <v>1</v>
      </c>
      <c r="E121" s="13" t="s">
        <v>71</v>
      </c>
      <c r="F121" s="59">
        <v>800</v>
      </c>
      <c r="G121" s="134">
        <f>G122</f>
        <v>85</v>
      </c>
      <c r="H121" s="134">
        <f t="shared" ref="H121" si="47">H122</f>
        <v>70</v>
      </c>
      <c r="I121" s="60">
        <f>I122</f>
        <v>70</v>
      </c>
      <c r="J121" s="9"/>
    </row>
    <row r="122" spans="1:10" ht="18.75" x14ac:dyDescent="0.2">
      <c r="A122" s="39" t="s">
        <v>20</v>
      </c>
      <c r="B122" s="108">
        <v>633</v>
      </c>
      <c r="C122" s="51">
        <v>8</v>
      </c>
      <c r="D122" s="52">
        <v>1</v>
      </c>
      <c r="E122" s="13" t="s">
        <v>71</v>
      </c>
      <c r="F122" s="59">
        <v>850</v>
      </c>
      <c r="G122" s="161">
        <v>85</v>
      </c>
      <c r="H122" s="161">
        <v>70</v>
      </c>
      <c r="I122" s="162">
        <v>70</v>
      </c>
      <c r="J122" s="9"/>
    </row>
    <row r="123" spans="1:10" ht="63" x14ac:dyDescent="0.2">
      <c r="A123" s="3" t="s">
        <v>142</v>
      </c>
      <c r="B123" s="113">
        <v>633</v>
      </c>
      <c r="C123" s="17">
        <v>8</v>
      </c>
      <c r="D123" s="18">
        <v>1</v>
      </c>
      <c r="E123" s="6" t="s">
        <v>73</v>
      </c>
      <c r="F123" s="20"/>
      <c r="G123" s="128">
        <f>G124</f>
        <v>4637.5</v>
      </c>
      <c r="H123" s="128">
        <f>H124</f>
        <v>0</v>
      </c>
      <c r="I123" s="21">
        <f>I124</f>
        <v>0</v>
      </c>
      <c r="J123" s="9"/>
    </row>
    <row r="124" spans="1:10" ht="63" x14ac:dyDescent="0.2">
      <c r="A124" s="39" t="s">
        <v>13</v>
      </c>
      <c r="B124" s="108">
        <v>633</v>
      </c>
      <c r="C124" s="61">
        <v>8</v>
      </c>
      <c r="D124" s="62">
        <v>1</v>
      </c>
      <c r="E124" s="13" t="s">
        <v>73</v>
      </c>
      <c r="F124" s="63">
        <v>100</v>
      </c>
      <c r="G124" s="132">
        <f t="shared" ref="G124:H124" si="48">G125</f>
        <v>4637.5</v>
      </c>
      <c r="H124" s="132">
        <f t="shared" si="48"/>
        <v>0</v>
      </c>
      <c r="I124" s="64">
        <f>I125</f>
        <v>0</v>
      </c>
      <c r="J124" s="9"/>
    </row>
    <row r="125" spans="1:10" ht="18.75" x14ac:dyDescent="0.25">
      <c r="A125" s="70" t="s">
        <v>72</v>
      </c>
      <c r="B125" s="108">
        <v>633</v>
      </c>
      <c r="C125" s="61">
        <v>8</v>
      </c>
      <c r="D125" s="62">
        <v>1</v>
      </c>
      <c r="E125" s="13" t="s">
        <v>73</v>
      </c>
      <c r="F125" s="63">
        <v>110</v>
      </c>
      <c r="G125" s="158">
        <v>4637.5</v>
      </c>
      <c r="H125" s="164">
        <v>0</v>
      </c>
      <c r="I125" s="165">
        <v>0</v>
      </c>
      <c r="J125" s="9"/>
    </row>
    <row r="126" spans="1:10" ht="31.5" x14ac:dyDescent="0.25">
      <c r="A126" s="171" t="s">
        <v>155</v>
      </c>
      <c r="B126" s="113">
        <v>633</v>
      </c>
      <c r="C126" s="17">
        <v>8</v>
      </c>
      <c r="D126" s="18">
        <v>1</v>
      </c>
      <c r="E126" s="6" t="s">
        <v>154</v>
      </c>
      <c r="F126" s="20"/>
      <c r="G126" s="172">
        <f t="shared" ref="G126:I127" si="49">G127</f>
        <v>213.6</v>
      </c>
      <c r="H126" s="128">
        <f t="shared" si="49"/>
        <v>0</v>
      </c>
      <c r="I126" s="21">
        <f t="shared" si="49"/>
        <v>0</v>
      </c>
      <c r="J126" s="9"/>
    </row>
    <row r="127" spans="1:10" ht="31.5" x14ac:dyDescent="0.2">
      <c r="A127" s="10" t="s">
        <v>118</v>
      </c>
      <c r="B127" s="108">
        <v>633</v>
      </c>
      <c r="C127" s="61">
        <v>8</v>
      </c>
      <c r="D127" s="62">
        <v>1</v>
      </c>
      <c r="E127" s="13" t="s">
        <v>154</v>
      </c>
      <c r="F127" s="63">
        <v>200</v>
      </c>
      <c r="G127" s="157">
        <f t="shared" si="49"/>
        <v>213.6</v>
      </c>
      <c r="H127" s="132">
        <f t="shared" si="49"/>
        <v>0</v>
      </c>
      <c r="I127" s="64">
        <f t="shared" si="49"/>
        <v>0</v>
      </c>
      <c r="J127" s="9"/>
    </row>
    <row r="128" spans="1:10" ht="31.5" x14ac:dyDescent="0.2">
      <c r="A128" s="65" t="s">
        <v>18</v>
      </c>
      <c r="B128" s="108">
        <v>633</v>
      </c>
      <c r="C128" s="61">
        <v>8</v>
      </c>
      <c r="D128" s="62">
        <v>1</v>
      </c>
      <c r="E128" s="13" t="s">
        <v>154</v>
      </c>
      <c r="F128" s="63">
        <v>240</v>
      </c>
      <c r="G128" s="158">
        <v>213.6</v>
      </c>
      <c r="H128" s="164">
        <v>0</v>
      </c>
      <c r="I128" s="165">
        <v>0</v>
      </c>
      <c r="J128" s="9"/>
    </row>
    <row r="129" spans="1:10" ht="18.75" x14ac:dyDescent="0.2">
      <c r="A129" s="16" t="s">
        <v>75</v>
      </c>
      <c r="B129" s="113">
        <v>633</v>
      </c>
      <c r="C129" s="49">
        <v>10</v>
      </c>
      <c r="D129" s="62"/>
      <c r="E129" s="13"/>
      <c r="F129" s="63"/>
      <c r="G129" s="128">
        <f t="shared" ref="G129:H132" si="50">G130</f>
        <v>445.8</v>
      </c>
      <c r="H129" s="128">
        <f t="shared" si="50"/>
        <v>341.2</v>
      </c>
      <c r="I129" s="21">
        <f>I130</f>
        <v>341.2</v>
      </c>
      <c r="J129" s="9"/>
    </row>
    <row r="130" spans="1:10" ht="18.75" x14ac:dyDescent="0.2">
      <c r="A130" s="48" t="s">
        <v>76</v>
      </c>
      <c r="B130" s="113">
        <v>633</v>
      </c>
      <c r="C130" s="49">
        <v>10</v>
      </c>
      <c r="D130" s="50">
        <v>1</v>
      </c>
      <c r="E130" s="55" t="s">
        <v>7</v>
      </c>
      <c r="F130" s="56" t="s">
        <v>7</v>
      </c>
      <c r="G130" s="131">
        <f t="shared" si="50"/>
        <v>445.8</v>
      </c>
      <c r="H130" s="131">
        <f t="shared" si="50"/>
        <v>341.2</v>
      </c>
      <c r="I130" s="57">
        <f>I131</f>
        <v>341.2</v>
      </c>
      <c r="J130" s="9"/>
    </row>
    <row r="131" spans="1:10" ht="18.75" x14ac:dyDescent="0.2">
      <c r="A131" s="71" t="s">
        <v>77</v>
      </c>
      <c r="B131" s="108">
        <v>633</v>
      </c>
      <c r="C131" s="66">
        <v>10</v>
      </c>
      <c r="D131" s="67">
        <v>1</v>
      </c>
      <c r="E131" s="41" t="s">
        <v>10</v>
      </c>
      <c r="F131" s="68" t="s">
        <v>7</v>
      </c>
      <c r="G131" s="133">
        <f t="shared" si="50"/>
        <v>445.8</v>
      </c>
      <c r="H131" s="133">
        <f t="shared" si="50"/>
        <v>341.2</v>
      </c>
      <c r="I131" s="69">
        <f>I132</f>
        <v>341.2</v>
      </c>
      <c r="J131" s="9"/>
    </row>
    <row r="132" spans="1:10" ht="31.5" x14ac:dyDescent="0.2">
      <c r="A132" s="72" t="s">
        <v>78</v>
      </c>
      <c r="B132" s="108">
        <v>633</v>
      </c>
      <c r="C132" s="51">
        <v>10</v>
      </c>
      <c r="D132" s="52">
        <v>1</v>
      </c>
      <c r="E132" s="13" t="s">
        <v>116</v>
      </c>
      <c r="F132" s="59" t="s">
        <v>7</v>
      </c>
      <c r="G132" s="134">
        <f t="shared" si="50"/>
        <v>445.8</v>
      </c>
      <c r="H132" s="134">
        <f t="shared" si="50"/>
        <v>341.2</v>
      </c>
      <c r="I132" s="60">
        <f>I133</f>
        <v>341.2</v>
      </c>
      <c r="J132" s="9"/>
    </row>
    <row r="133" spans="1:10" ht="18.75" x14ac:dyDescent="0.2">
      <c r="A133" s="53" t="s">
        <v>79</v>
      </c>
      <c r="B133" s="108">
        <v>633</v>
      </c>
      <c r="C133" s="61">
        <v>10</v>
      </c>
      <c r="D133" s="62">
        <v>1</v>
      </c>
      <c r="E133" s="13" t="s">
        <v>116</v>
      </c>
      <c r="F133" s="63">
        <v>300</v>
      </c>
      <c r="G133" s="132">
        <f>G134+G135</f>
        <v>445.8</v>
      </c>
      <c r="H133" s="132">
        <f t="shared" ref="H133:I133" si="51">H134+H135</f>
        <v>341.2</v>
      </c>
      <c r="I133" s="64">
        <f t="shared" si="51"/>
        <v>341.2</v>
      </c>
      <c r="J133" s="9"/>
    </row>
    <row r="134" spans="1:10" ht="18.75" x14ac:dyDescent="0.2">
      <c r="A134" s="173" t="s">
        <v>156</v>
      </c>
      <c r="B134" s="108">
        <v>633</v>
      </c>
      <c r="C134" s="61">
        <v>10</v>
      </c>
      <c r="D134" s="62">
        <v>1</v>
      </c>
      <c r="E134" s="13" t="s">
        <v>116</v>
      </c>
      <c r="F134" s="63">
        <v>310</v>
      </c>
      <c r="G134" s="158">
        <v>445.8</v>
      </c>
      <c r="H134" s="158">
        <v>341.2</v>
      </c>
      <c r="I134" s="159">
        <v>341.2</v>
      </c>
      <c r="J134" s="9"/>
    </row>
    <row r="135" spans="1:10" ht="31.5" hidden="1" x14ac:dyDescent="0.2">
      <c r="A135" s="22" t="s">
        <v>144</v>
      </c>
      <c r="B135" s="108">
        <v>633</v>
      </c>
      <c r="C135" s="61">
        <v>10</v>
      </c>
      <c r="D135" s="62">
        <v>1</v>
      </c>
      <c r="E135" s="40" t="s">
        <v>116</v>
      </c>
      <c r="F135" s="63">
        <v>320</v>
      </c>
      <c r="G135" s="158">
        <v>0</v>
      </c>
      <c r="H135" s="158">
        <v>0</v>
      </c>
      <c r="I135" s="159">
        <v>0</v>
      </c>
      <c r="J135" s="9"/>
    </row>
    <row r="136" spans="1:10" ht="18.75" hidden="1" x14ac:dyDescent="0.2">
      <c r="A136" s="54" t="s">
        <v>80</v>
      </c>
      <c r="B136" s="108">
        <v>633</v>
      </c>
      <c r="C136" s="73">
        <v>11</v>
      </c>
      <c r="D136" s="74" t="s">
        <v>7</v>
      </c>
      <c r="E136" s="75" t="s">
        <v>7</v>
      </c>
      <c r="F136" s="76" t="s">
        <v>7</v>
      </c>
      <c r="G136" s="135">
        <f t="shared" ref="G136:H140" si="52">G137</f>
        <v>0</v>
      </c>
      <c r="H136" s="135">
        <f t="shared" si="52"/>
        <v>0</v>
      </c>
      <c r="I136" s="77">
        <f>I137</f>
        <v>0</v>
      </c>
      <c r="J136" s="9"/>
    </row>
    <row r="137" spans="1:10" ht="18.75" hidden="1" x14ac:dyDescent="0.2">
      <c r="A137" s="79" t="s">
        <v>83</v>
      </c>
      <c r="B137" s="108">
        <v>633</v>
      </c>
      <c r="C137" s="50">
        <v>11</v>
      </c>
      <c r="D137" s="50">
        <v>5</v>
      </c>
      <c r="E137" s="80" t="s">
        <v>7</v>
      </c>
      <c r="F137" s="56" t="s">
        <v>7</v>
      </c>
      <c r="G137" s="131">
        <f t="shared" si="52"/>
        <v>0</v>
      </c>
      <c r="H137" s="131">
        <f t="shared" si="52"/>
        <v>0</v>
      </c>
      <c r="I137" s="57">
        <f>I138</f>
        <v>0</v>
      </c>
      <c r="J137" s="9"/>
    </row>
    <row r="138" spans="1:10" ht="18.75" hidden="1" x14ac:dyDescent="0.2">
      <c r="A138" s="39" t="s">
        <v>9</v>
      </c>
      <c r="B138" s="108">
        <v>633</v>
      </c>
      <c r="C138" s="24">
        <v>11</v>
      </c>
      <c r="D138" s="24">
        <v>5</v>
      </c>
      <c r="E138" s="40" t="s">
        <v>10</v>
      </c>
      <c r="F138" s="26"/>
      <c r="G138" s="127">
        <f t="shared" si="52"/>
        <v>0</v>
      </c>
      <c r="H138" s="127">
        <f t="shared" si="52"/>
        <v>0</v>
      </c>
      <c r="I138" s="27">
        <f>I139</f>
        <v>0</v>
      </c>
      <c r="J138" s="9"/>
    </row>
    <row r="139" spans="1:10" ht="18.75" hidden="1" x14ac:dyDescent="0.2">
      <c r="A139" s="10" t="s">
        <v>81</v>
      </c>
      <c r="B139" s="108">
        <v>633</v>
      </c>
      <c r="C139" s="62">
        <v>11</v>
      </c>
      <c r="D139" s="62">
        <v>5</v>
      </c>
      <c r="E139" s="40" t="s">
        <v>82</v>
      </c>
      <c r="F139" s="63" t="s">
        <v>7</v>
      </c>
      <c r="G139" s="132">
        <f t="shared" si="52"/>
        <v>0</v>
      </c>
      <c r="H139" s="132">
        <f t="shared" si="52"/>
        <v>0</v>
      </c>
      <c r="I139" s="64">
        <f>I140</f>
        <v>0</v>
      </c>
      <c r="J139" s="9"/>
    </row>
    <row r="140" spans="1:10" ht="31.5" hidden="1" x14ac:dyDescent="0.2">
      <c r="A140" s="10" t="s">
        <v>118</v>
      </c>
      <c r="B140" s="108">
        <v>633</v>
      </c>
      <c r="C140" s="51">
        <v>11</v>
      </c>
      <c r="D140" s="52">
        <v>5</v>
      </c>
      <c r="E140" s="40" t="s">
        <v>82</v>
      </c>
      <c r="F140" s="14">
        <v>200</v>
      </c>
      <c r="G140" s="126">
        <f t="shared" si="52"/>
        <v>0</v>
      </c>
      <c r="H140" s="126">
        <f t="shared" si="52"/>
        <v>0</v>
      </c>
      <c r="I140" s="15">
        <f>I141</f>
        <v>0</v>
      </c>
      <c r="J140" s="9"/>
    </row>
    <row r="141" spans="1:10" ht="31.5" hidden="1" x14ac:dyDescent="0.2">
      <c r="A141" s="39" t="s">
        <v>18</v>
      </c>
      <c r="B141" s="108">
        <v>633</v>
      </c>
      <c r="C141" s="62">
        <v>11</v>
      </c>
      <c r="D141" s="62">
        <v>5</v>
      </c>
      <c r="E141" s="40" t="s">
        <v>82</v>
      </c>
      <c r="F141" s="26">
        <v>240</v>
      </c>
      <c r="G141" s="146"/>
      <c r="H141" s="146"/>
      <c r="I141" s="147"/>
      <c r="J141" s="9"/>
    </row>
    <row r="142" spans="1:10" ht="18.75" x14ac:dyDescent="0.2">
      <c r="A142" s="46" t="s">
        <v>84</v>
      </c>
      <c r="B142" s="113">
        <v>633</v>
      </c>
      <c r="C142" s="18">
        <v>99</v>
      </c>
      <c r="D142" s="18"/>
      <c r="E142" s="47" t="s">
        <v>7</v>
      </c>
      <c r="F142" s="20" t="s">
        <v>7</v>
      </c>
      <c r="G142" s="128">
        <f t="shared" ref="G142:I146" si="53">G143</f>
        <v>0</v>
      </c>
      <c r="H142" s="128">
        <f t="shared" si="53"/>
        <v>229.2</v>
      </c>
      <c r="I142" s="21">
        <f t="shared" si="53"/>
        <v>516.4</v>
      </c>
      <c r="J142" s="9"/>
    </row>
    <row r="143" spans="1:10" ht="18.75" x14ac:dyDescent="0.2">
      <c r="A143" s="39" t="s">
        <v>84</v>
      </c>
      <c r="B143" s="108">
        <v>633</v>
      </c>
      <c r="C143" s="62">
        <v>99</v>
      </c>
      <c r="D143" s="62">
        <v>99</v>
      </c>
      <c r="E143" s="40"/>
      <c r="F143" s="26"/>
      <c r="G143" s="127">
        <f t="shared" si="53"/>
        <v>0</v>
      </c>
      <c r="H143" s="127">
        <f t="shared" si="53"/>
        <v>229.2</v>
      </c>
      <c r="I143" s="27">
        <f t="shared" si="53"/>
        <v>516.4</v>
      </c>
      <c r="J143" s="9"/>
    </row>
    <row r="144" spans="1:10" ht="18.75" x14ac:dyDescent="0.2">
      <c r="A144" s="39" t="s">
        <v>9</v>
      </c>
      <c r="B144" s="108">
        <v>633</v>
      </c>
      <c r="C144" s="62">
        <v>99</v>
      </c>
      <c r="D144" s="62">
        <v>99</v>
      </c>
      <c r="E144" s="40" t="s">
        <v>10</v>
      </c>
      <c r="F144" s="26"/>
      <c r="G144" s="127">
        <f t="shared" si="53"/>
        <v>0</v>
      </c>
      <c r="H144" s="127">
        <f t="shared" si="53"/>
        <v>229.2</v>
      </c>
      <c r="I144" s="27">
        <f t="shared" si="53"/>
        <v>516.4</v>
      </c>
      <c r="J144" s="9"/>
    </row>
    <row r="145" spans="1:10" ht="18.75" x14ac:dyDescent="0.2">
      <c r="A145" s="39" t="s">
        <v>84</v>
      </c>
      <c r="B145" s="108">
        <v>633</v>
      </c>
      <c r="C145" s="62">
        <v>99</v>
      </c>
      <c r="D145" s="62">
        <v>99</v>
      </c>
      <c r="E145" s="40" t="s">
        <v>85</v>
      </c>
      <c r="F145" s="26"/>
      <c r="G145" s="127">
        <f t="shared" si="53"/>
        <v>0</v>
      </c>
      <c r="H145" s="127">
        <f t="shared" si="53"/>
        <v>229.2</v>
      </c>
      <c r="I145" s="27">
        <f t="shared" si="53"/>
        <v>516.4</v>
      </c>
      <c r="J145" s="9"/>
    </row>
    <row r="146" spans="1:10" ht="18.75" x14ac:dyDescent="0.2">
      <c r="A146" s="39" t="s">
        <v>84</v>
      </c>
      <c r="B146" s="108">
        <v>633</v>
      </c>
      <c r="C146" s="62">
        <v>99</v>
      </c>
      <c r="D146" s="62">
        <v>99</v>
      </c>
      <c r="E146" s="40" t="s">
        <v>85</v>
      </c>
      <c r="F146" s="26">
        <v>900</v>
      </c>
      <c r="G146" s="127">
        <f t="shared" si="53"/>
        <v>0</v>
      </c>
      <c r="H146" s="127">
        <f t="shared" si="53"/>
        <v>229.2</v>
      </c>
      <c r="I146" s="27">
        <f t="shared" si="53"/>
        <v>516.4</v>
      </c>
      <c r="J146" s="9"/>
    </row>
    <row r="147" spans="1:10" ht="18.75" x14ac:dyDescent="0.2">
      <c r="A147" s="39" t="s">
        <v>84</v>
      </c>
      <c r="B147" s="108">
        <v>633</v>
      </c>
      <c r="C147" s="62">
        <v>99</v>
      </c>
      <c r="D147" s="62">
        <v>99</v>
      </c>
      <c r="E147" s="40" t="s">
        <v>85</v>
      </c>
      <c r="F147" s="26">
        <v>990</v>
      </c>
      <c r="G147" s="146">
        <v>0</v>
      </c>
      <c r="H147" s="146">
        <v>229.2</v>
      </c>
      <c r="I147" s="147">
        <v>516.4</v>
      </c>
      <c r="J147" s="9"/>
    </row>
    <row r="148" spans="1:10" ht="18.75" x14ac:dyDescent="0.25">
      <c r="A148" s="102" t="s">
        <v>86</v>
      </c>
      <c r="B148" s="102"/>
      <c r="C148" s="102"/>
      <c r="D148" s="102"/>
      <c r="E148" s="123"/>
      <c r="F148" s="124"/>
      <c r="G148" s="136">
        <f>G10+G55+G62+G68+G79+G105+G110+G129+G136+G142</f>
        <v>24028.2</v>
      </c>
      <c r="H148" s="136">
        <f>H10+H55+H62+H68+H79+H105+H110+H129+H136+H142</f>
        <v>9206.5</v>
      </c>
      <c r="I148" s="168">
        <f>I10+I55+I62+I68+I79+I105+I110+I129+I136+I142</f>
        <v>10416.4</v>
      </c>
      <c r="J148" s="9"/>
    </row>
    <row r="149" spans="1:10" ht="15.75" x14ac:dyDescent="0.25">
      <c r="A149" s="83"/>
      <c r="B149" s="83"/>
    </row>
    <row r="150" spans="1:10" ht="15.75" x14ac:dyDescent="0.25">
      <c r="A150" s="83"/>
      <c r="B150" s="83"/>
    </row>
    <row r="151" spans="1:10" ht="15" x14ac:dyDescent="0.2">
      <c r="A151" s="84"/>
      <c r="B151" s="84"/>
    </row>
    <row r="152" spans="1:10" ht="15" x14ac:dyDescent="0.2">
      <c r="A152" s="85"/>
      <c r="B152" s="85"/>
    </row>
    <row r="153" spans="1:10" ht="15" x14ac:dyDescent="0.2">
      <c r="A153" s="84"/>
      <c r="B153" s="84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25" right="0.25" top="0.75" bottom="0.75" header="0.3" footer="0.3"/>
  <pageSetup paperSize="9" scale="53" fitToHeight="3" orientation="portrait" r:id="rId1"/>
  <headerFooter alignWithMargins="0">
    <oddFooter>Страница &amp;P из &amp;N</oddFooter>
  </headerFooter>
  <ignoredErrors>
    <ignoredError sqref="G12:I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4.5703125" style="100" customWidth="1"/>
    <col min="2" max="2" width="49.28515625" style="100" customWidth="1"/>
    <col min="3" max="3" width="12.42578125" style="100" customWidth="1"/>
    <col min="4" max="4" width="11.5703125" style="100" customWidth="1"/>
    <col min="5" max="5" width="10.5703125" style="100" customWidth="1"/>
    <col min="6" max="258" width="9.140625" style="100"/>
    <col min="259" max="259" width="21.28515625" style="100" customWidth="1"/>
    <col min="260" max="260" width="49.28515625" style="100" customWidth="1"/>
    <col min="261" max="261" width="10.5703125" style="100" customWidth="1"/>
    <col min="262" max="514" width="9.140625" style="100"/>
    <col min="515" max="515" width="21.28515625" style="100" customWidth="1"/>
    <col min="516" max="516" width="49.28515625" style="100" customWidth="1"/>
    <col min="517" max="517" width="10.5703125" style="100" customWidth="1"/>
    <col min="518" max="770" width="9.140625" style="100"/>
    <col min="771" max="771" width="21.28515625" style="100" customWidth="1"/>
    <col min="772" max="772" width="49.28515625" style="100" customWidth="1"/>
    <col min="773" max="773" width="10.5703125" style="100" customWidth="1"/>
    <col min="774" max="1026" width="9.140625" style="100"/>
    <col min="1027" max="1027" width="21.28515625" style="100" customWidth="1"/>
    <col min="1028" max="1028" width="49.28515625" style="100" customWidth="1"/>
    <col min="1029" max="1029" width="10.5703125" style="100" customWidth="1"/>
    <col min="1030" max="1282" width="9.140625" style="100"/>
    <col min="1283" max="1283" width="21.28515625" style="100" customWidth="1"/>
    <col min="1284" max="1284" width="49.28515625" style="100" customWidth="1"/>
    <col min="1285" max="1285" width="10.5703125" style="100" customWidth="1"/>
    <col min="1286" max="1538" width="9.140625" style="100"/>
    <col min="1539" max="1539" width="21.28515625" style="100" customWidth="1"/>
    <col min="1540" max="1540" width="49.28515625" style="100" customWidth="1"/>
    <col min="1541" max="1541" width="10.5703125" style="100" customWidth="1"/>
    <col min="1542" max="1794" width="9.140625" style="100"/>
    <col min="1795" max="1795" width="21.28515625" style="100" customWidth="1"/>
    <col min="1796" max="1796" width="49.28515625" style="100" customWidth="1"/>
    <col min="1797" max="1797" width="10.5703125" style="100" customWidth="1"/>
    <col min="1798" max="2050" width="9.140625" style="100"/>
    <col min="2051" max="2051" width="21.28515625" style="100" customWidth="1"/>
    <col min="2052" max="2052" width="49.28515625" style="100" customWidth="1"/>
    <col min="2053" max="2053" width="10.5703125" style="100" customWidth="1"/>
    <col min="2054" max="2306" width="9.140625" style="100"/>
    <col min="2307" max="2307" width="21.28515625" style="100" customWidth="1"/>
    <col min="2308" max="2308" width="49.28515625" style="100" customWidth="1"/>
    <col min="2309" max="2309" width="10.5703125" style="100" customWidth="1"/>
    <col min="2310" max="2562" width="9.140625" style="100"/>
    <col min="2563" max="2563" width="21.28515625" style="100" customWidth="1"/>
    <col min="2564" max="2564" width="49.28515625" style="100" customWidth="1"/>
    <col min="2565" max="2565" width="10.5703125" style="100" customWidth="1"/>
    <col min="2566" max="2818" width="9.140625" style="100"/>
    <col min="2819" max="2819" width="21.28515625" style="100" customWidth="1"/>
    <col min="2820" max="2820" width="49.28515625" style="100" customWidth="1"/>
    <col min="2821" max="2821" width="10.5703125" style="100" customWidth="1"/>
    <col min="2822" max="3074" width="9.140625" style="100"/>
    <col min="3075" max="3075" width="21.28515625" style="100" customWidth="1"/>
    <col min="3076" max="3076" width="49.28515625" style="100" customWidth="1"/>
    <col min="3077" max="3077" width="10.5703125" style="100" customWidth="1"/>
    <col min="3078" max="3330" width="9.140625" style="100"/>
    <col min="3331" max="3331" width="21.28515625" style="100" customWidth="1"/>
    <col min="3332" max="3332" width="49.28515625" style="100" customWidth="1"/>
    <col min="3333" max="3333" width="10.5703125" style="100" customWidth="1"/>
    <col min="3334" max="3586" width="9.140625" style="100"/>
    <col min="3587" max="3587" width="21.28515625" style="100" customWidth="1"/>
    <col min="3588" max="3588" width="49.28515625" style="100" customWidth="1"/>
    <col min="3589" max="3589" width="10.5703125" style="100" customWidth="1"/>
    <col min="3590" max="3842" width="9.140625" style="100"/>
    <col min="3843" max="3843" width="21.28515625" style="100" customWidth="1"/>
    <col min="3844" max="3844" width="49.28515625" style="100" customWidth="1"/>
    <col min="3845" max="3845" width="10.5703125" style="100" customWidth="1"/>
    <col min="3846" max="4098" width="9.140625" style="100"/>
    <col min="4099" max="4099" width="21.28515625" style="100" customWidth="1"/>
    <col min="4100" max="4100" width="49.28515625" style="100" customWidth="1"/>
    <col min="4101" max="4101" width="10.5703125" style="100" customWidth="1"/>
    <col min="4102" max="4354" width="9.140625" style="100"/>
    <col min="4355" max="4355" width="21.28515625" style="100" customWidth="1"/>
    <col min="4356" max="4356" width="49.28515625" style="100" customWidth="1"/>
    <col min="4357" max="4357" width="10.5703125" style="100" customWidth="1"/>
    <col min="4358" max="4610" width="9.140625" style="100"/>
    <col min="4611" max="4611" width="21.28515625" style="100" customWidth="1"/>
    <col min="4612" max="4612" width="49.28515625" style="100" customWidth="1"/>
    <col min="4613" max="4613" width="10.5703125" style="100" customWidth="1"/>
    <col min="4614" max="4866" width="9.140625" style="100"/>
    <col min="4867" max="4867" width="21.28515625" style="100" customWidth="1"/>
    <col min="4868" max="4868" width="49.28515625" style="100" customWidth="1"/>
    <col min="4869" max="4869" width="10.5703125" style="100" customWidth="1"/>
    <col min="4870" max="5122" width="9.140625" style="100"/>
    <col min="5123" max="5123" width="21.28515625" style="100" customWidth="1"/>
    <col min="5124" max="5124" width="49.28515625" style="100" customWidth="1"/>
    <col min="5125" max="5125" width="10.5703125" style="100" customWidth="1"/>
    <col min="5126" max="5378" width="9.140625" style="100"/>
    <col min="5379" max="5379" width="21.28515625" style="100" customWidth="1"/>
    <col min="5380" max="5380" width="49.28515625" style="100" customWidth="1"/>
    <col min="5381" max="5381" width="10.5703125" style="100" customWidth="1"/>
    <col min="5382" max="5634" width="9.140625" style="100"/>
    <col min="5635" max="5635" width="21.28515625" style="100" customWidth="1"/>
    <col min="5636" max="5636" width="49.28515625" style="100" customWidth="1"/>
    <col min="5637" max="5637" width="10.5703125" style="100" customWidth="1"/>
    <col min="5638" max="5890" width="9.140625" style="100"/>
    <col min="5891" max="5891" width="21.28515625" style="100" customWidth="1"/>
    <col min="5892" max="5892" width="49.28515625" style="100" customWidth="1"/>
    <col min="5893" max="5893" width="10.5703125" style="100" customWidth="1"/>
    <col min="5894" max="6146" width="9.140625" style="100"/>
    <col min="6147" max="6147" width="21.28515625" style="100" customWidth="1"/>
    <col min="6148" max="6148" width="49.28515625" style="100" customWidth="1"/>
    <col min="6149" max="6149" width="10.5703125" style="100" customWidth="1"/>
    <col min="6150" max="6402" width="9.140625" style="100"/>
    <col min="6403" max="6403" width="21.28515625" style="100" customWidth="1"/>
    <col min="6404" max="6404" width="49.28515625" style="100" customWidth="1"/>
    <col min="6405" max="6405" width="10.5703125" style="100" customWidth="1"/>
    <col min="6406" max="6658" width="9.140625" style="100"/>
    <col min="6659" max="6659" width="21.28515625" style="100" customWidth="1"/>
    <col min="6660" max="6660" width="49.28515625" style="100" customWidth="1"/>
    <col min="6661" max="6661" width="10.5703125" style="100" customWidth="1"/>
    <col min="6662" max="6914" width="9.140625" style="100"/>
    <col min="6915" max="6915" width="21.28515625" style="100" customWidth="1"/>
    <col min="6916" max="6916" width="49.28515625" style="100" customWidth="1"/>
    <col min="6917" max="6917" width="10.5703125" style="100" customWidth="1"/>
    <col min="6918" max="7170" width="9.140625" style="100"/>
    <col min="7171" max="7171" width="21.28515625" style="100" customWidth="1"/>
    <col min="7172" max="7172" width="49.28515625" style="100" customWidth="1"/>
    <col min="7173" max="7173" width="10.5703125" style="100" customWidth="1"/>
    <col min="7174" max="7426" width="9.140625" style="100"/>
    <col min="7427" max="7427" width="21.28515625" style="100" customWidth="1"/>
    <col min="7428" max="7428" width="49.28515625" style="100" customWidth="1"/>
    <col min="7429" max="7429" width="10.5703125" style="100" customWidth="1"/>
    <col min="7430" max="7682" width="9.140625" style="100"/>
    <col min="7683" max="7683" width="21.28515625" style="100" customWidth="1"/>
    <col min="7684" max="7684" width="49.28515625" style="100" customWidth="1"/>
    <col min="7685" max="7685" width="10.5703125" style="100" customWidth="1"/>
    <col min="7686" max="7938" width="9.140625" style="100"/>
    <col min="7939" max="7939" width="21.28515625" style="100" customWidth="1"/>
    <col min="7940" max="7940" width="49.28515625" style="100" customWidth="1"/>
    <col min="7941" max="7941" width="10.5703125" style="100" customWidth="1"/>
    <col min="7942" max="8194" width="9.140625" style="100"/>
    <col min="8195" max="8195" width="21.28515625" style="100" customWidth="1"/>
    <col min="8196" max="8196" width="49.28515625" style="100" customWidth="1"/>
    <col min="8197" max="8197" width="10.5703125" style="100" customWidth="1"/>
    <col min="8198" max="8450" width="9.140625" style="100"/>
    <col min="8451" max="8451" width="21.28515625" style="100" customWidth="1"/>
    <col min="8452" max="8452" width="49.28515625" style="100" customWidth="1"/>
    <col min="8453" max="8453" width="10.5703125" style="100" customWidth="1"/>
    <col min="8454" max="8706" width="9.140625" style="100"/>
    <col min="8707" max="8707" width="21.28515625" style="100" customWidth="1"/>
    <col min="8708" max="8708" width="49.28515625" style="100" customWidth="1"/>
    <col min="8709" max="8709" width="10.5703125" style="100" customWidth="1"/>
    <col min="8710" max="8962" width="9.140625" style="100"/>
    <col min="8963" max="8963" width="21.28515625" style="100" customWidth="1"/>
    <col min="8964" max="8964" width="49.28515625" style="100" customWidth="1"/>
    <col min="8965" max="8965" width="10.5703125" style="100" customWidth="1"/>
    <col min="8966" max="9218" width="9.140625" style="100"/>
    <col min="9219" max="9219" width="21.28515625" style="100" customWidth="1"/>
    <col min="9220" max="9220" width="49.28515625" style="100" customWidth="1"/>
    <col min="9221" max="9221" width="10.5703125" style="100" customWidth="1"/>
    <col min="9222" max="9474" width="9.140625" style="100"/>
    <col min="9475" max="9475" width="21.28515625" style="100" customWidth="1"/>
    <col min="9476" max="9476" width="49.28515625" style="100" customWidth="1"/>
    <col min="9477" max="9477" width="10.5703125" style="100" customWidth="1"/>
    <col min="9478" max="9730" width="9.140625" style="100"/>
    <col min="9731" max="9731" width="21.28515625" style="100" customWidth="1"/>
    <col min="9732" max="9732" width="49.28515625" style="100" customWidth="1"/>
    <col min="9733" max="9733" width="10.5703125" style="100" customWidth="1"/>
    <col min="9734" max="9986" width="9.140625" style="100"/>
    <col min="9987" max="9987" width="21.28515625" style="100" customWidth="1"/>
    <col min="9988" max="9988" width="49.28515625" style="100" customWidth="1"/>
    <col min="9989" max="9989" width="10.5703125" style="100" customWidth="1"/>
    <col min="9990" max="10242" width="9.140625" style="100"/>
    <col min="10243" max="10243" width="21.28515625" style="100" customWidth="1"/>
    <col min="10244" max="10244" width="49.28515625" style="100" customWidth="1"/>
    <col min="10245" max="10245" width="10.5703125" style="100" customWidth="1"/>
    <col min="10246" max="10498" width="9.140625" style="100"/>
    <col min="10499" max="10499" width="21.28515625" style="100" customWidth="1"/>
    <col min="10500" max="10500" width="49.28515625" style="100" customWidth="1"/>
    <col min="10501" max="10501" width="10.5703125" style="100" customWidth="1"/>
    <col min="10502" max="10754" width="9.140625" style="100"/>
    <col min="10755" max="10755" width="21.28515625" style="100" customWidth="1"/>
    <col min="10756" max="10756" width="49.28515625" style="100" customWidth="1"/>
    <col min="10757" max="10757" width="10.5703125" style="100" customWidth="1"/>
    <col min="10758" max="11010" width="9.140625" style="100"/>
    <col min="11011" max="11011" width="21.28515625" style="100" customWidth="1"/>
    <col min="11012" max="11012" width="49.28515625" style="100" customWidth="1"/>
    <col min="11013" max="11013" width="10.5703125" style="100" customWidth="1"/>
    <col min="11014" max="11266" width="9.140625" style="100"/>
    <col min="11267" max="11267" width="21.28515625" style="100" customWidth="1"/>
    <col min="11268" max="11268" width="49.28515625" style="100" customWidth="1"/>
    <col min="11269" max="11269" width="10.5703125" style="100" customWidth="1"/>
    <col min="11270" max="11522" width="9.140625" style="100"/>
    <col min="11523" max="11523" width="21.28515625" style="100" customWidth="1"/>
    <col min="11524" max="11524" width="49.28515625" style="100" customWidth="1"/>
    <col min="11525" max="11525" width="10.5703125" style="100" customWidth="1"/>
    <col min="11526" max="11778" width="9.140625" style="100"/>
    <col min="11779" max="11779" width="21.28515625" style="100" customWidth="1"/>
    <col min="11780" max="11780" width="49.28515625" style="100" customWidth="1"/>
    <col min="11781" max="11781" width="10.5703125" style="100" customWidth="1"/>
    <col min="11782" max="12034" width="9.140625" style="100"/>
    <col min="12035" max="12035" width="21.28515625" style="100" customWidth="1"/>
    <col min="12036" max="12036" width="49.28515625" style="100" customWidth="1"/>
    <col min="12037" max="12037" width="10.5703125" style="100" customWidth="1"/>
    <col min="12038" max="12290" width="9.140625" style="100"/>
    <col min="12291" max="12291" width="21.28515625" style="100" customWidth="1"/>
    <col min="12292" max="12292" width="49.28515625" style="100" customWidth="1"/>
    <col min="12293" max="12293" width="10.5703125" style="100" customWidth="1"/>
    <col min="12294" max="12546" width="9.140625" style="100"/>
    <col min="12547" max="12547" width="21.28515625" style="100" customWidth="1"/>
    <col min="12548" max="12548" width="49.28515625" style="100" customWidth="1"/>
    <col min="12549" max="12549" width="10.5703125" style="100" customWidth="1"/>
    <col min="12550" max="12802" width="9.140625" style="100"/>
    <col min="12803" max="12803" width="21.28515625" style="100" customWidth="1"/>
    <col min="12804" max="12804" width="49.28515625" style="100" customWidth="1"/>
    <col min="12805" max="12805" width="10.5703125" style="100" customWidth="1"/>
    <col min="12806" max="13058" width="9.140625" style="100"/>
    <col min="13059" max="13059" width="21.28515625" style="100" customWidth="1"/>
    <col min="13060" max="13060" width="49.28515625" style="100" customWidth="1"/>
    <col min="13061" max="13061" width="10.5703125" style="100" customWidth="1"/>
    <col min="13062" max="13314" width="9.140625" style="100"/>
    <col min="13315" max="13315" width="21.28515625" style="100" customWidth="1"/>
    <col min="13316" max="13316" width="49.28515625" style="100" customWidth="1"/>
    <col min="13317" max="13317" width="10.5703125" style="100" customWidth="1"/>
    <col min="13318" max="13570" width="9.140625" style="100"/>
    <col min="13571" max="13571" width="21.28515625" style="100" customWidth="1"/>
    <col min="13572" max="13572" width="49.28515625" style="100" customWidth="1"/>
    <col min="13573" max="13573" width="10.5703125" style="100" customWidth="1"/>
    <col min="13574" max="13826" width="9.140625" style="100"/>
    <col min="13827" max="13827" width="21.28515625" style="100" customWidth="1"/>
    <col min="13828" max="13828" width="49.28515625" style="100" customWidth="1"/>
    <col min="13829" max="13829" width="10.5703125" style="100" customWidth="1"/>
    <col min="13830" max="14082" width="9.140625" style="100"/>
    <col min="14083" max="14083" width="21.28515625" style="100" customWidth="1"/>
    <col min="14084" max="14084" width="49.28515625" style="100" customWidth="1"/>
    <col min="14085" max="14085" width="10.5703125" style="100" customWidth="1"/>
    <col min="14086" max="14338" width="9.140625" style="100"/>
    <col min="14339" max="14339" width="21.28515625" style="100" customWidth="1"/>
    <col min="14340" max="14340" width="49.28515625" style="100" customWidth="1"/>
    <col min="14341" max="14341" width="10.5703125" style="100" customWidth="1"/>
    <col min="14342" max="14594" width="9.140625" style="100"/>
    <col min="14595" max="14595" width="21.28515625" style="100" customWidth="1"/>
    <col min="14596" max="14596" width="49.28515625" style="100" customWidth="1"/>
    <col min="14597" max="14597" width="10.5703125" style="100" customWidth="1"/>
    <col min="14598" max="14850" width="9.140625" style="100"/>
    <col min="14851" max="14851" width="21.28515625" style="100" customWidth="1"/>
    <col min="14852" max="14852" width="49.28515625" style="100" customWidth="1"/>
    <col min="14853" max="14853" width="10.5703125" style="100" customWidth="1"/>
    <col min="14854" max="15106" width="9.140625" style="100"/>
    <col min="15107" max="15107" width="21.28515625" style="100" customWidth="1"/>
    <col min="15108" max="15108" width="49.28515625" style="100" customWidth="1"/>
    <col min="15109" max="15109" width="10.5703125" style="100" customWidth="1"/>
    <col min="15110" max="15362" width="9.140625" style="100"/>
    <col min="15363" max="15363" width="21.28515625" style="100" customWidth="1"/>
    <col min="15364" max="15364" width="49.28515625" style="100" customWidth="1"/>
    <col min="15365" max="15365" width="10.5703125" style="100" customWidth="1"/>
    <col min="15366" max="15618" width="9.140625" style="100"/>
    <col min="15619" max="15619" width="21.28515625" style="100" customWidth="1"/>
    <col min="15620" max="15620" width="49.28515625" style="100" customWidth="1"/>
    <col min="15621" max="15621" width="10.5703125" style="100" customWidth="1"/>
    <col min="15622" max="15874" width="9.140625" style="100"/>
    <col min="15875" max="15875" width="21.28515625" style="100" customWidth="1"/>
    <col min="15876" max="15876" width="49.28515625" style="100" customWidth="1"/>
    <col min="15877" max="15877" width="10.5703125" style="100" customWidth="1"/>
    <col min="15878" max="16130" width="9.140625" style="100"/>
    <col min="16131" max="16131" width="21.28515625" style="100" customWidth="1"/>
    <col min="16132" max="16132" width="49.28515625" style="100" customWidth="1"/>
    <col min="16133" max="16133" width="10.5703125" style="100" customWidth="1"/>
    <col min="16134" max="16384" width="9.140625" style="100"/>
  </cols>
  <sheetData>
    <row r="1" spans="1:10" ht="15" customHeight="1" x14ac:dyDescent="0.25">
      <c r="B1" s="119"/>
      <c r="C1" s="215" t="s">
        <v>114</v>
      </c>
      <c r="D1" s="216"/>
      <c r="E1" s="216"/>
    </row>
    <row r="2" spans="1:10" ht="35.25" customHeight="1" x14ac:dyDescent="0.2">
      <c r="B2" s="118"/>
      <c r="C2" s="196" t="s">
        <v>139</v>
      </c>
      <c r="D2" s="197"/>
      <c r="E2" s="197"/>
    </row>
    <row r="3" spans="1:10" ht="14.25" customHeight="1" x14ac:dyDescent="0.25">
      <c r="B3" s="114"/>
      <c r="C3" s="198" t="s">
        <v>161</v>
      </c>
      <c r="D3" s="199"/>
      <c r="E3" s="199"/>
    </row>
    <row r="4" spans="1:10" x14ac:dyDescent="0.2">
      <c r="A4" s="144"/>
      <c r="B4" s="196"/>
      <c r="C4" s="196"/>
      <c r="D4" s="196"/>
      <c r="E4" s="196"/>
    </row>
    <row r="5" spans="1:10" ht="29.25" customHeight="1" x14ac:dyDescent="0.2">
      <c r="A5" s="217" t="s">
        <v>151</v>
      </c>
      <c r="B5" s="217"/>
      <c r="C5" s="217"/>
      <c r="D5" s="217"/>
      <c r="E5" s="217"/>
    </row>
    <row r="6" spans="1:10" ht="15.75" x14ac:dyDescent="0.2">
      <c r="A6" s="120"/>
      <c r="B6" s="120"/>
      <c r="C6" s="120"/>
      <c r="D6" s="120"/>
      <c r="E6" s="120"/>
    </row>
    <row r="7" spans="1:10" ht="15" x14ac:dyDescent="0.2">
      <c r="A7" s="101"/>
      <c r="B7" s="101"/>
      <c r="C7" s="101"/>
      <c r="D7" s="101"/>
      <c r="E7" s="145" t="s">
        <v>115</v>
      </c>
    </row>
    <row r="8" spans="1:10" ht="38.25" customHeight="1" x14ac:dyDescent="0.2">
      <c r="A8" s="218" t="s">
        <v>93</v>
      </c>
      <c r="B8" s="220" t="s">
        <v>141</v>
      </c>
      <c r="C8" s="222" t="s">
        <v>5</v>
      </c>
      <c r="D8" s="223"/>
      <c r="E8" s="224"/>
      <c r="J8" s="119"/>
    </row>
    <row r="9" spans="1:10" ht="40.5" customHeight="1" x14ac:dyDescent="0.2">
      <c r="A9" s="219"/>
      <c r="B9" s="221"/>
      <c r="C9" s="180" t="s">
        <v>121</v>
      </c>
      <c r="D9" s="180" t="s">
        <v>122</v>
      </c>
      <c r="E9" s="180" t="s">
        <v>148</v>
      </c>
      <c r="J9" s="119"/>
    </row>
    <row r="10" spans="1:10" ht="27.75" customHeight="1" x14ac:dyDescent="0.2">
      <c r="A10" s="181" t="s">
        <v>94</v>
      </c>
      <c r="B10" s="182" t="s">
        <v>119</v>
      </c>
      <c r="C10" s="183">
        <f>C20</f>
        <v>3583.0400000000009</v>
      </c>
      <c r="D10" s="183">
        <f>D20</f>
        <v>0</v>
      </c>
      <c r="E10" s="184">
        <f>E20</f>
        <v>0</v>
      </c>
      <c r="J10" s="119"/>
    </row>
    <row r="11" spans="1:10" ht="24.75" customHeight="1" x14ac:dyDescent="0.2">
      <c r="A11" s="181" t="s">
        <v>95</v>
      </c>
      <c r="B11" s="182" t="s">
        <v>96</v>
      </c>
      <c r="C11" s="183">
        <f>C12+C16</f>
        <v>3583.0400000000009</v>
      </c>
      <c r="D11" s="183">
        <f>D12+D16</f>
        <v>0</v>
      </c>
      <c r="E11" s="184">
        <f>E12+E16</f>
        <v>0</v>
      </c>
    </row>
    <row r="12" spans="1:10" ht="23.25" customHeight="1" x14ac:dyDescent="0.2">
      <c r="A12" s="181" t="s">
        <v>97</v>
      </c>
      <c r="B12" s="182" t="s">
        <v>98</v>
      </c>
      <c r="C12" s="183">
        <f t="shared" ref="C12:E14" si="0">C13</f>
        <v>-20445.16</v>
      </c>
      <c r="D12" s="183">
        <f t="shared" si="0"/>
        <v>-9206.5</v>
      </c>
      <c r="E12" s="184">
        <f t="shared" si="0"/>
        <v>-10416.4</v>
      </c>
    </row>
    <row r="13" spans="1:10" ht="18" customHeight="1" x14ac:dyDescent="0.2">
      <c r="A13" s="181" t="s">
        <v>99</v>
      </c>
      <c r="B13" s="182" t="s">
        <v>100</v>
      </c>
      <c r="C13" s="183">
        <f t="shared" si="0"/>
        <v>-20445.16</v>
      </c>
      <c r="D13" s="183">
        <f t="shared" si="0"/>
        <v>-9206.5</v>
      </c>
      <c r="E13" s="184">
        <f t="shared" si="0"/>
        <v>-10416.4</v>
      </c>
    </row>
    <row r="14" spans="1:10" ht="30" customHeight="1" x14ac:dyDescent="0.2">
      <c r="A14" s="181" t="s">
        <v>101</v>
      </c>
      <c r="B14" s="182" t="s">
        <v>102</v>
      </c>
      <c r="C14" s="183">
        <f t="shared" si="0"/>
        <v>-20445.16</v>
      </c>
      <c r="D14" s="183">
        <f t="shared" si="0"/>
        <v>-9206.5</v>
      </c>
      <c r="E14" s="184">
        <f t="shared" si="0"/>
        <v>-10416.4</v>
      </c>
    </row>
    <row r="15" spans="1:10" ht="30" customHeight="1" x14ac:dyDescent="0.2">
      <c r="A15" s="181" t="s">
        <v>103</v>
      </c>
      <c r="B15" s="182" t="s">
        <v>104</v>
      </c>
      <c r="C15" s="185">
        <v>-20445.16</v>
      </c>
      <c r="D15" s="185">
        <v>-9206.5</v>
      </c>
      <c r="E15" s="185">
        <v>-10416.4</v>
      </c>
    </row>
    <row r="16" spans="1:10" ht="21" customHeight="1" x14ac:dyDescent="0.2">
      <c r="A16" s="181" t="s">
        <v>105</v>
      </c>
      <c r="B16" s="182" t="s">
        <v>106</v>
      </c>
      <c r="C16" s="183">
        <f t="shared" ref="C16:E18" si="1">C17</f>
        <v>24028.2</v>
      </c>
      <c r="D16" s="183">
        <f t="shared" si="1"/>
        <v>9206.5</v>
      </c>
      <c r="E16" s="184">
        <f t="shared" si="1"/>
        <v>10416.4</v>
      </c>
    </row>
    <row r="17" spans="1:5" ht="21.75" customHeight="1" x14ac:dyDescent="0.2">
      <c r="A17" s="181" t="s">
        <v>107</v>
      </c>
      <c r="B17" s="182" t="s">
        <v>108</v>
      </c>
      <c r="C17" s="183">
        <f t="shared" si="1"/>
        <v>24028.2</v>
      </c>
      <c r="D17" s="183">
        <f t="shared" si="1"/>
        <v>9206.5</v>
      </c>
      <c r="E17" s="184">
        <f t="shared" si="1"/>
        <v>10416.4</v>
      </c>
    </row>
    <row r="18" spans="1:5" ht="30" customHeight="1" x14ac:dyDescent="0.2">
      <c r="A18" s="181" t="s">
        <v>109</v>
      </c>
      <c r="B18" s="182" t="s">
        <v>110</v>
      </c>
      <c r="C18" s="183">
        <f t="shared" si="1"/>
        <v>24028.2</v>
      </c>
      <c r="D18" s="183">
        <f t="shared" si="1"/>
        <v>9206.5</v>
      </c>
      <c r="E18" s="184">
        <f t="shared" si="1"/>
        <v>10416.4</v>
      </c>
    </row>
    <row r="19" spans="1:5" ht="30" customHeight="1" x14ac:dyDescent="0.2">
      <c r="A19" s="181" t="s">
        <v>111</v>
      </c>
      <c r="B19" s="182" t="s">
        <v>112</v>
      </c>
      <c r="C19" s="185">
        <v>24028.2</v>
      </c>
      <c r="D19" s="185">
        <v>9206.5</v>
      </c>
      <c r="E19" s="185">
        <v>10416.4</v>
      </c>
    </row>
    <row r="20" spans="1:5" ht="30" customHeight="1" x14ac:dyDescent="0.2">
      <c r="A20" s="213" t="s">
        <v>113</v>
      </c>
      <c r="B20" s="214"/>
      <c r="C20" s="186">
        <f>C11</f>
        <v>3583.0400000000009</v>
      </c>
      <c r="D20" s="186">
        <f>D11</f>
        <v>0</v>
      </c>
      <c r="E20" s="187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25" right="0.25" top="0.75" bottom="0.75" header="0.3" footer="0.3"/>
  <pageSetup paperSize="9" scale="91" orientation="portrait" r:id="rId1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Пользователь Windows</cp:lastModifiedBy>
  <cp:lastPrinted>2021-12-16T00:54:59Z</cp:lastPrinted>
  <dcterms:created xsi:type="dcterms:W3CDTF">2015-10-23T06:56:22Z</dcterms:created>
  <dcterms:modified xsi:type="dcterms:W3CDTF">2021-12-16T00:55:36Z</dcterms:modified>
</cp:coreProperties>
</file>